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ZHUNA~1.MIN\AppData\Local\Temp\"/>
    </mc:Choice>
  </mc:AlternateContent>
  <bookViews>
    <workbookView xWindow="0" yWindow="0" windowWidth="15120" windowHeight="12255" activeTab="4"/>
  </bookViews>
  <sheets>
    <sheet name=" ф7 прил1 пост 217" sheetId="4" r:id="rId1"/>
    <sheet name="ф8" sheetId="5" r:id="rId2"/>
    <sheet name="ф9" sheetId="3" r:id="rId3"/>
    <sheet name="форма 10" sheetId="6" r:id="rId4"/>
    <sheet name="форма 11" sheetId="7" r:id="rId5"/>
  </sheets>
  <definedNames>
    <definedName name="_xlnm.Print_Area" localSheetId="0">' ф7 прил1 пост 217'!$A$1:$H$67</definedName>
    <definedName name="_xlnm.Print_Area" localSheetId="2">ф9!$A$1:$H$44</definedName>
    <definedName name="_xlnm.Print_Area" localSheetId="3">'форма 10'!$A$1:$F$211</definedName>
    <definedName name="_xlnm.Print_Area" localSheetId="4">'форма 11'!$B$1:$F$23</definedName>
  </definedNames>
  <calcPr calcId="152511"/>
</workbook>
</file>

<file path=xl/calcChain.xml><?xml version="1.0" encoding="utf-8"?>
<calcChain xmlns="http://schemas.openxmlformats.org/spreadsheetml/2006/main">
  <c r="E7" i="6" l="1"/>
  <c r="E5" i="6"/>
  <c r="F10" i="3"/>
  <c r="F9" i="3" s="1"/>
  <c r="E80" i="6" l="1"/>
  <c r="D80" i="6"/>
  <c r="E75" i="6" l="1"/>
  <c r="E72" i="6" s="1"/>
  <c r="E70" i="6" s="1"/>
  <c r="D75" i="6"/>
  <c r="D72" i="6" s="1"/>
  <c r="D70" i="6"/>
  <c r="E65" i="6"/>
  <c r="E62" i="6" s="1"/>
  <c r="D65" i="6"/>
  <c r="D62" i="6" s="1"/>
  <c r="E55" i="6"/>
  <c r="D55" i="6"/>
  <c r="E50" i="6"/>
  <c r="D50" i="6"/>
  <c r="E45" i="6"/>
  <c r="D45" i="6"/>
  <c r="E40" i="6"/>
  <c r="D40" i="6"/>
  <c r="E35" i="6"/>
  <c r="D35" i="6"/>
  <c r="E30" i="6"/>
  <c r="D30" i="6"/>
  <c r="E25" i="6"/>
  <c r="D25" i="6"/>
  <c r="E20" i="6"/>
  <c r="D20" i="6"/>
  <c r="E15" i="6"/>
  <c r="D15" i="6"/>
  <c r="E12" i="6" l="1"/>
  <c r="E10" i="6" s="1"/>
  <c r="D12" i="6"/>
  <c r="D10" i="6" s="1"/>
  <c r="D60" i="6"/>
  <c r="E60" i="6"/>
  <c r="D7" i="6" l="1"/>
  <c r="D5" i="6" s="1"/>
  <c r="D10" i="3"/>
  <c r="E28" i="3"/>
  <c r="F28" i="3"/>
  <c r="D28" i="3"/>
  <c r="E10" i="3" l="1"/>
  <c r="G22" i="3"/>
  <c r="G24" i="3" l="1"/>
  <c r="G21" i="3"/>
  <c r="G14" i="3" l="1"/>
  <c r="H10" i="3" l="1"/>
  <c r="G30" i="3" l="1"/>
  <c r="G29" i="3"/>
  <c r="G27" i="3"/>
  <c r="G12" i="3"/>
  <c r="G13" i="3"/>
  <c r="G15" i="3"/>
  <c r="G16" i="3"/>
  <c r="G17" i="3"/>
  <c r="G18" i="3"/>
  <c r="G19" i="3"/>
  <c r="G20" i="3"/>
  <c r="G23" i="3"/>
  <c r="G11" i="3"/>
  <c r="F26" i="3" l="1"/>
  <c r="D26" i="3" l="1"/>
  <c r="D25" i="3" s="1"/>
  <c r="D8" i="3" s="1"/>
  <c r="D9" i="3" l="1"/>
  <c r="G28" i="3"/>
  <c r="F25" i="3"/>
  <c r="F8" i="3" s="1"/>
  <c r="E26" i="3"/>
  <c r="E25" i="3" s="1"/>
  <c r="F7" i="3" l="1"/>
  <c r="D7" i="3"/>
  <c r="E8" i="3"/>
  <c r="E9" i="3"/>
  <c r="E7" i="3" l="1"/>
  <c r="H7" i="3" l="1"/>
</calcChain>
</file>

<file path=xl/comments1.xml><?xml version="1.0" encoding="utf-8"?>
<comments xmlns="http://schemas.openxmlformats.org/spreadsheetml/2006/main">
  <authors>
    <author>Раиса Желилавна Гулуева</author>
  </authors>
  <commentList>
    <comment ref="A2" authorId="0" shapeId="0">
      <text>
        <r>
          <rPr>
            <b/>
            <sz val="9"/>
            <color indexed="81"/>
            <rFont val="Tahoma"/>
            <family val="2"/>
            <charset val="204"/>
          </rPr>
          <t>Раиса Желилавна Гулуева:</t>
        </r>
        <r>
          <rPr>
            <sz val="9"/>
            <color indexed="81"/>
            <rFont val="Tahoma"/>
            <family val="2"/>
            <charset val="204"/>
          </rPr>
          <t xml:space="preserve">
из прил.1 ППЧР № 274 от 29.10.2021</t>
        </r>
      </text>
    </comment>
  </commentList>
</comments>
</file>

<file path=xl/comments2.xml><?xml version="1.0" encoding="utf-8"?>
<comments xmlns="http://schemas.openxmlformats.org/spreadsheetml/2006/main">
  <authors>
    <author>Раиса Желилавна Гулуева</author>
  </authors>
  <commentList>
    <comment ref="A2" authorId="0" shapeId="0">
      <text>
        <r>
          <rPr>
            <b/>
            <sz val="9"/>
            <color indexed="81"/>
            <rFont val="Tahoma"/>
            <family val="2"/>
            <charset val="204"/>
          </rPr>
          <t>Раиса Желилавна Гулуева:</t>
        </r>
        <r>
          <rPr>
            <sz val="9"/>
            <color indexed="81"/>
            <rFont val="Tahoma"/>
            <family val="2"/>
            <charset val="204"/>
          </rPr>
          <t xml:space="preserve">
прил.2 ППЧР № 274 от 29.10.2021</t>
        </r>
      </text>
    </comment>
  </commentList>
</comments>
</file>

<file path=xl/comments3.xml><?xml version="1.0" encoding="utf-8"?>
<comments xmlns="http://schemas.openxmlformats.org/spreadsheetml/2006/main">
  <authors>
    <author>Гулуева Раиса Желилавна</author>
  </authors>
  <commentList>
    <comment ref="D5" authorId="0" shapeId="0">
      <text>
        <r>
          <rPr>
            <b/>
            <sz val="9"/>
            <color indexed="81"/>
            <rFont val="Tahoma"/>
            <family val="2"/>
            <charset val="204"/>
          </rPr>
          <t>Гулуева Раиса Желилавна:</t>
        </r>
        <r>
          <rPr>
            <sz val="9"/>
            <color indexed="81"/>
            <rFont val="Tahoma"/>
            <family val="2"/>
            <charset val="204"/>
          </rPr>
          <t xml:space="preserve">
ППЧР 47 от 22.02.2023</t>
        </r>
      </text>
    </comment>
  </commentList>
</comments>
</file>

<file path=xl/comments4.xml><?xml version="1.0" encoding="utf-8"?>
<comments xmlns="http://schemas.openxmlformats.org/spreadsheetml/2006/main">
  <authors>
    <author>Арсанова Эльвира Эдиловна</author>
  </authors>
  <commentList>
    <comment ref="D4" authorId="0" shapeId="0">
      <text>
        <r>
          <rPr>
            <b/>
            <sz val="9"/>
            <color indexed="81"/>
            <rFont val="Tahoma"/>
            <family val="2"/>
            <charset val="204"/>
          </rPr>
          <t>Арсанова Эльвира Эдиловна:</t>
        </r>
        <r>
          <rPr>
            <sz val="9"/>
            <color indexed="81"/>
            <rFont val="Tahoma"/>
            <family val="2"/>
            <charset val="204"/>
          </rPr>
          <t xml:space="preserve">
госпрограмма от 15.06.23г.№153
</t>
        </r>
      </text>
    </comment>
  </commentList>
</comments>
</file>

<file path=xl/sharedStrings.xml><?xml version="1.0" encoding="utf-8"?>
<sst xmlns="http://schemas.openxmlformats.org/spreadsheetml/2006/main" count="680" uniqueCount="359">
  <si>
    <t>всего</t>
  </si>
  <si>
    <t>Своевременное перечисление необходимого объема денежных средств на погашение и обслуживание государственного долга Чеченской Республики, а также исполнение государственных гарантий Чеченской Республики</t>
  </si>
  <si>
    <t>Подготовка основных направлений налоговой политики Чеченской Республики на очередной финансовый год и плановый период</t>
  </si>
  <si>
    <t>Подготовка основных направлений бюджетной политики Чеченской Республики на очередной финансовый год и плановый период</t>
  </si>
  <si>
    <t>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t>
  </si>
  <si>
    <t>Разработка прогноза консолидированного бюджета Чеченской Республики на очередной финансовый год и плановый период</t>
  </si>
  <si>
    <t>факт</t>
  </si>
  <si>
    <t>Подпрограмма «Обеспечение реализации государственной программы «Обеспечение финансовой устойчивости Чеченской Республики»</t>
  </si>
  <si>
    <t>кассовое исполнение</t>
  </si>
  <si>
    <t xml:space="preserve">Госпрограмма </t>
  </si>
  <si>
    <t>"Обеспечение финансовой устойчивости Чеченской Республики"</t>
  </si>
  <si>
    <t xml:space="preserve">Подпрограмма 1 </t>
  </si>
  <si>
    <t>Подпрограмма2</t>
  </si>
  <si>
    <t>форма 7</t>
  </si>
  <si>
    <t>№ п/п</t>
  </si>
  <si>
    <t>Наименование показателя (индикатора)</t>
  </si>
  <si>
    <t>Единица измерения</t>
  </si>
  <si>
    <t>Обоснование отклонений значений показателя (индикатора) на конец отчетного года (при наличии)</t>
  </si>
  <si>
    <t>год предществующий отчетному</t>
  </si>
  <si>
    <t>план</t>
  </si>
  <si>
    <t>Государственная программа «Обеспечение финансовой устойчивости Чеченской Республики»</t>
  </si>
  <si>
    <t>да/нет</t>
  </si>
  <si>
    <t>да</t>
  </si>
  <si>
    <t>%</t>
  </si>
  <si>
    <t>Планирование республиканского бюджета и составление прогноза консолидированного бюджета Чеченской Республики на очередной финансовый год и плановый период</t>
  </si>
  <si>
    <t>Соблюдение установленных бюджетным законодательством требований и сроков подготовки проекта республиканского бюджета, прогноза консолидированного бюджета Чеченской Республики на очередной финансовый год и плановый период</t>
  </si>
  <si>
    <t>ед.</t>
  </si>
  <si>
    <t>Количество сопровождаемых программных комплексов, функционирующих в Министерстве финансов Чеченской Республики, не менее</t>
  </si>
  <si>
    <t>степень</t>
  </si>
  <si>
    <t>II</t>
  </si>
  <si>
    <t>раз</t>
  </si>
  <si>
    <t>форма 8</t>
  </si>
  <si>
    <t>Министерство финансов Чеченской Республики</t>
  </si>
  <si>
    <t>Отсутствие нарушений по срокам и объемам перечисления денежных средств на погашение и обслуживание государственного долга Чеченской Республики в текущем финансовом году</t>
  </si>
  <si>
    <t xml:space="preserve">Результат выполнения </t>
  </si>
  <si>
    <t>ожидаемый                (план)</t>
  </si>
  <si>
    <t>Меры по минимизации отклонения</t>
  </si>
  <si>
    <t>План</t>
  </si>
  <si>
    <t>Факт</t>
  </si>
  <si>
    <t>Срок выполнения</t>
  </si>
  <si>
    <t>Статус структурного элемента</t>
  </si>
  <si>
    <t xml:space="preserve">Наименование структурного элемента </t>
  </si>
  <si>
    <t>ГРБС (ответственный исполнитель, соисполнитель, участник)</t>
  </si>
  <si>
    <t>Сводная бюджетная роспись республиканского бюджета, бюджетов ТГВФ, план на 1 января отчетного года</t>
  </si>
  <si>
    <t>Сводная бюджетная роспись республиканского бюджета, бюджетов ТГВФ, план на отчетную дату</t>
  </si>
  <si>
    <t>Министерство финансов Чеченской
Республики</t>
  </si>
  <si>
    <t>___________________</t>
  </si>
  <si>
    <t>_____________</t>
  </si>
  <si>
    <t>достигнутый                        (факт)</t>
  </si>
  <si>
    <t>отчетный год</t>
  </si>
  <si>
    <t xml:space="preserve">Значения показателя (индикатора) </t>
  </si>
  <si>
    <t>(годовая)</t>
  </si>
  <si>
    <t>1.1</t>
  </si>
  <si>
    <t>1.2</t>
  </si>
  <si>
    <t>1.3</t>
  </si>
  <si>
    <t>2.1</t>
  </si>
  <si>
    <t>2.2</t>
  </si>
  <si>
    <t xml:space="preserve">                               (годовая)</t>
  </si>
  <si>
    <t>Наименование подпрограммы основного мероприятия (регионального,
ведомственного проекта)</t>
  </si>
  <si>
    <t xml:space="preserve">Исполнитель, ответственный за выполнение </t>
  </si>
  <si>
    <t>Проблемы, возникшие в ходе выполнения</t>
  </si>
  <si>
    <t>Заместитель министра</t>
  </si>
  <si>
    <t xml:space="preserve">Объемы бюджетных ассигнований (тыс.рублей) </t>
  </si>
  <si>
    <t xml:space="preserve">Заместитель министра   </t>
  </si>
  <si>
    <t>республиканский бюджет</t>
  </si>
  <si>
    <t>федеральный бюджет</t>
  </si>
  <si>
    <t>Показатель объема услуги: количество человеко - часов</t>
  </si>
  <si>
    <t>Реализация дополнительных профессиональных программ повышения квалификации (в очной форме)</t>
  </si>
  <si>
    <t xml:space="preserve">кассовое исполнение </t>
  </si>
  <si>
    <t xml:space="preserve">план </t>
  </si>
  <si>
    <t>Расходы республиканского бюджета на оказание государственной услуги (работ) (тыс. руб.)</t>
  </si>
  <si>
    <t>Значение показателя
объема услуги (работ)</t>
  </si>
  <si>
    <t xml:space="preserve">Наименование услуги, показателя объема
услуги, подпрограммы мероприятии (регионального, ведомственного проекта) </t>
  </si>
  <si>
    <t>№
п/п</t>
  </si>
  <si>
    <t>тыс.руб.</t>
  </si>
  <si>
    <t>форма 11</t>
  </si>
  <si>
    <t>Отсутствие нарушений по ведению государственной долговой книги Чеченской Республики</t>
  </si>
  <si>
    <t>Темп роста налоговых и неналоговых доходов консолидированного бюджета Чеченской Республики (к предыдущему году), не менее</t>
  </si>
  <si>
    <t>Отношение дефицита республиканского бюджета (с учетом допустимого превышения в соответствии с пунктом 2 статьи 92.1 Бюджетного кодекса Российской Федерации) к общему годовому объему доходов республиканскогобюджета без учета утвержденногообъема безвозмездных поступлений,не более</t>
  </si>
  <si>
    <t>Доля просроченной задолженности по долговым обязательствам Чеченской Республики, не более</t>
  </si>
  <si>
    <t>Доля расходов на обслуживание государственного долга Чеченской Республики в общем объеме расходов республиканского бюджета, за исключением объема расходов,которые осуществляются за счет субвенций, предоставляемых из бюджетов бюджетной системы Российской Федерации, не более</t>
  </si>
  <si>
    <t>Уровень долговой устойчивости Чеченской Республики по результатам оценки долговой устойчивости субъектов Российской Федерации</t>
  </si>
  <si>
    <t>группа заемщиков
по уровню
долговой
устойчивое
ти</t>
  </si>
  <si>
    <t>средняя</t>
  </si>
  <si>
    <t>Доля просроченной кредиторской задолженности республиканского бюджета и местных бюджетов по расходам на оплату труда и уплату взносов по обязательному социальному страхованию на выплаты по оплате труда работников и иные выплаты работникам в общем объеме расходов консолидированного бюджета Чеченской Республики на указанные цели, не более</t>
  </si>
  <si>
    <t>Средний показатель качества финансового менеджмента главных распорядителей средств республиканского бюджета, не менее</t>
  </si>
  <si>
    <t>балл</t>
  </si>
  <si>
    <t>Оценка Чеченской Республики в рейтинге субъектов Российской Федерации по уровню открытости бюджетных данных</t>
  </si>
  <si>
    <t>группа
субъектов
РФ по
уровню
открытости
бюджетных
данных</t>
  </si>
  <si>
    <t>средний
уровень</t>
  </si>
  <si>
    <t>Наличие функционирующего механизма взаимодействия государства и общества,обеспечивающего повышение финансовой грамотности населения в Чеченской Республике</t>
  </si>
  <si>
    <t>Степень качества управления региональными финансами (по результатам оценки Министерства финансов Российской Федерации), не ниже</t>
  </si>
  <si>
    <t>Эффективность выравнивания бюджетной обеспеченности муниципальных районов и городских округов Чеченской Республики (отношение среднего уровня бюджетной обеспеченности 5 наиболее и 5 наименее обеспеченных муниципальных районов (городских округов) после распределения дотаций на выравнивание бюджетной обеспеченности муниципальных районов (городских округов)</t>
  </si>
  <si>
    <t xml:space="preserve">Доля муниципальных районов и городских округов Чеченской Республики, в бюджетах которых доля дотаций из других бюджетов бюджетной системы Российской Федерации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течение двух из трех последних отчетных финансовых лет превышала 50 процентов собственных доходов местного бюджета, в общем количестве муниципальных районов и городских округов Чеченской Республики, не более </t>
  </si>
  <si>
    <t>Доля муниципальных районов и городских округов Чеченской Республики, бюджеты которых на очередной финансовый год и плановый период сформированы на основе муниципальных программ (не менее чем на 80% от общего объема расходов местного бюджета), в общем количестве муниципальных районов и городских округов Чеченской Республики, не менее</t>
  </si>
  <si>
    <t>Количество инициативных проектов, реализованных с предоставлением финансовой поддержки из республиканского бюджета, не менее</t>
  </si>
  <si>
    <t>Подпрограмма «Обеспечение сбалансированности и устойчивости республиканского бюджета и бюджетов муниципальных образований Чеченской Республики»</t>
  </si>
  <si>
    <t>Доля общего объема государственного долга Чеченской Республики в общем годовом объеме доходов республиканского бюджета без учета утвержденного объема безвозмездных поступлений, не более</t>
  </si>
  <si>
    <t>Утверждение республиканского бюджета на очередной финансовый год и плановый период в программном формате</t>
  </si>
  <si>
    <t>Соблюдение установленных бюджетным законодательством требований и сроков утверждения сводной бюджетной росписи республиканского бюджета</t>
  </si>
  <si>
    <t>Соблюдение установленных бюджетным законодательством требований и сроков доведения бюджетных ассигнований и лимитов бюджетных обязательств до главных распорядителей средств республиканского бюджета</t>
  </si>
  <si>
    <t>Соблюдение установленных требований и сроков подготовки и представления отчетности об исполнении республиканского бюджета</t>
  </si>
  <si>
    <t>Соблюдение установленных бюджетным законодательством требований и сроков подготовки отчетности об исполнении консолидированного бюджета Чеченской Республики</t>
  </si>
  <si>
    <t>Доля средств республиканскогобюджета, проверенных при выполнении контрольных мероприятий в рамках внутреннего государственного финансового контроля, в общем объеме расходов республиканского бюджета (без учета расходов, источником финансового обеспечения которых являются субсидии, субвенции и иные межбюджетные трансферты,имеющие целевое назначение, из федерального бюджета), не менее</t>
  </si>
  <si>
    <t>Количество участников и неучастников бюджетного процесса,являющихся абонентами автоматизированных информационных систем,используемых при планировании и исполнении республиканского бюджета, формировании отчетности об исполнении республиканского бюджета, не менее</t>
  </si>
  <si>
    <t>Отсутствие просроченной кредиторской задолженности бюджетов муниципальных районов и городских округов Чеченской Республики, получивших дотации на поддержку мер по обеспечению сбалансированности бюджетов, по исполнению первоочередных расходных обязательств</t>
  </si>
  <si>
    <t>Непревышение норматива расходов на содержание органов государственной власти субъекта Российской Федерации</t>
  </si>
  <si>
    <t>Соблюдение установленных сроков и требований к размещению информации о государственных финансах Чеченской Республики на специализированном сайте в сети Интернет, определенном для размещения информации огосударственных финансах Чеченской Республики</t>
  </si>
  <si>
    <t>33</t>
  </si>
  <si>
    <t>Доля государственных служащих, прошедших курсы повышения квалификации, переподготовку,стажировку в установленные сроки</t>
  </si>
  <si>
    <t>34</t>
  </si>
  <si>
    <t>Доля государственных служащих, подлежащих аттестации, прошедших ее в установленные сроки, не менее</t>
  </si>
  <si>
    <t>35</t>
  </si>
  <si>
    <t>Подпрограмма «Повышение финансовой грамотности населения в Чеченской Республике»</t>
  </si>
  <si>
    <t>36</t>
  </si>
  <si>
    <t>Охват образовательных организаций
образовательными активностями по
финансовой грамотности:</t>
  </si>
  <si>
    <t>общеобразовательные организации</t>
  </si>
  <si>
    <t>образовательные организации
среднего профессионального
образования</t>
  </si>
  <si>
    <t>дошкольные образовательные
организации</t>
  </si>
  <si>
    <t>37</t>
  </si>
  <si>
    <t>Охват учащихся и студентов образовательных организаций образовательными активностями по финансовой тематике</t>
  </si>
  <si>
    <t>38</t>
  </si>
  <si>
    <t>Количество педагогических работников образовательных организаций и организаций дополнительного образования,подготовленных по программам повышения квалификации по тематике финансовой грамотности и получивших удостоверение о
повышении квалификации соответствующего образца:</t>
  </si>
  <si>
    <t>педагоги и руководители общеобразовательных организаций и организаций дополнительного образования</t>
  </si>
  <si>
    <t>чел.</t>
  </si>
  <si>
    <t>преподаватели и руководители образовательных учреждений среднего профессионального образования</t>
  </si>
  <si>
    <t>39</t>
  </si>
  <si>
    <t>Количество обученных по программам дополнительного профессионального образования для различных целевых групп населения по направлению «Финансовая грамотность» или с включением модуля по финансовой грамотности в иные направления</t>
  </si>
  <si>
    <t>40</t>
  </si>
  <si>
    <t>Количество граждан, охваченных консультационной поддержкой по вопросам финансовой грамотности и защиты прав потребителей финансовых услуг</t>
  </si>
  <si>
    <t>41</t>
  </si>
  <si>
    <t>Доля многофункциональных центров предоставления государственных и муниципальных услуг в Чеченской Республике, в которых обеспечивается информирование и консультирование граждан по вопросам повышения финансовой грамотности</t>
  </si>
  <si>
    <t>42</t>
  </si>
  <si>
    <t>Доля центров социального обслуживания населения Чеченской Республики, охваченных мероприятиями по финансовой грамотности и защите прав потребителей финансовых услуг</t>
  </si>
  <si>
    <t>43</t>
  </si>
  <si>
    <t>Доля центров занятости населения Чеченской Республики, охваченных мероприятиями по финансовой грамотности и защите прав потребителей финансовых услуг</t>
  </si>
  <si>
    <t>С.С. Джунаидов</t>
  </si>
  <si>
    <t xml:space="preserve"> 62-79-64, gulueva_rzh.@minfinchr.ru</t>
  </si>
  <si>
    <t>Исп. Р.Ж. Гулуева, начальник отдела мониторинга и методологии бюджетного процесса</t>
  </si>
  <si>
    <t>ответствен.исполнит.</t>
  </si>
  <si>
    <t>У.Давлетбиев</t>
  </si>
  <si>
    <t>Л.Мунаева</t>
  </si>
  <si>
    <t>М.Ахмадов</t>
  </si>
  <si>
    <t>А.Вацуев</t>
  </si>
  <si>
    <t>Р.Нунаев</t>
  </si>
  <si>
    <t>Направление мероприятий 1. Формирование программ государственных заимствований и государственных гарантий Чеченской Республики</t>
  </si>
  <si>
    <t xml:space="preserve">Формирование программы государственных заимствований Чеченской Республики на очередной финансовый год и плановый период </t>
  </si>
  <si>
    <t>Формирование программы государственных гарантий Чеченской Республики на очередной финансовый год и плановый период</t>
  </si>
  <si>
    <t>Направление мероприятий 3. Организация подготовки и формирование проекта республиканского бюджета, прогноза
консолидированного бюджета Чеченской Республики на очередной финансовый год и плановый период</t>
  </si>
  <si>
    <t>3.1</t>
  </si>
  <si>
    <t>3.2</t>
  </si>
  <si>
    <t>3.3</t>
  </si>
  <si>
    <t>3.4</t>
  </si>
  <si>
    <t>Свод плановых реестров расходных обязательств и сведений главных распорядителей бюджетных средств по планируемым расходам в отраслях бюджетной сферы,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принимаемых расходных обязательств Чеченской Республики на очередной финансовый год и плановый период</t>
  </si>
  <si>
    <t>3.5</t>
  </si>
  <si>
    <t>Подготовка проекта закона Чеченской Республики о республиканском бюджете на очередной финансовый год и плановый период, документов и материалов, подлежащих направлению одновременно с ним в Парламент Чеченской Республики и Министерство финансов Российской Федерации для подготовки заключения о соответствии указанного проекта закона Чеченской Республики требованиям бюджетного законодательства</t>
  </si>
  <si>
    <t>3.6</t>
  </si>
  <si>
    <t>Направление мероприятий 4. Организация исполнения республиканского бюджета в текущем финансовом году</t>
  </si>
  <si>
    <t>4.1</t>
  </si>
  <si>
    <t>Формирование, утверждение и ведение сводной бюджетной росписи республиканского бюджета на соответствующий финансовый год и плановый период</t>
  </si>
  <si>
    <t>4.2</t>
  </si>
  <si>
    <t>4.3</t>
  </si>
  <si>
    <t>4.4</t>
  </si>
  <si>
    <t>Доведение бюджетных ассигнований и лимитов бюджетных обязательств до главных распорядителей средств республиканского бюджета</t>
  </si>
  <si>
    <t>4.5</t>
  </si>
  <si>
    <t>Исполнение республиканского бюджета с учетом приоритезации расходов, установленной Министерством финансов Российской Федерации и Правительством Чеченской Республик, принятие мер по недопущению возникновения временных кассовых разрывов в ходе исполнения бюджета</t>
  </si>
  <si>
    <t>4.6</t>
  </si>
  <si>
    <t xml:space="preserve">Составление и ведение кассового плана исполнения республиканского бюджета </t>
  </si>
  <si>
    <t>4.7</t>
  </si>
  <si>
    <t>4.8</t>
  </si>
  <si>
    <t>Осуществление текущего финансового контроля в процессе исполнения республиканского бюджета</t>
  </si>
  <si>
    <t>Направление мероприятий 5. Формирование отчетности об исполнении республиканского бюджета и консолидированного бюджета Чеченской Республики</t>
  </si>
  <si>
    <t>5.1</t>
  </si>
  <si>
    <t>Свод отчетности главных администраторов бюджетных средств и составление бюджетной отчетности Чеченской Республики</t>
  </si>
  <si>
    <t>5.2</t>
  </si>
  <si>
    <t>Подготовка проекта закона Чеченской Республики об утверждении
годового отчета об исполнении республиканского бюджета,
документов и материалов, подлежащих внесению одновременно с
ним в Парламент Чеченской Республики</t>
  </si>
  <si>
    <t>5.3</t>
  </si>
  <si>
    <t>Свод и консолидация отчетности об исполнении консолидированных бюджетов муниципальных районов (бюджетов городских округов) и составление отчетности об исполнении консолидированного бюджета Чеченской Республики</t>
  </si>
  <si>
    <t>Направление мероприятий 6. Осуществление последующего финансового контроля за исполнением республиканского бюджета</t>
  </si>
  <si>
    <t>6.1</t>
  </si>
  <si>
    <t>Осуществление последующего финансового контроля за использованием средств республиканского бюджета получателями
бюджетных средств, администраторами источников финансирования дефицита республиканского бюджета, а также за
соблюдением получателями бюджетных кредитов, бюджетных инвестиций и государственных гарантий условий предоставления, целевого использования и возврата бюджетных средств</t>
  </si>
  <si>
    <t>7.1</t>
  </si>
  <si>
    <t>Расчет и распределение дотаций на выравнивание бюджетной обеспеченности муниципальных районов (городских округов) Чеченской Республики</t>
  </si>
  <si>
    <t>7.2</t>
  </si>
  <si>
    <t>Осуществление контроля за соблюдением муниципальными районами и городскими округами Чеченской Республики требований и ограничений, установленных статьей 136
Бюджетного кодекса Российской Федерации</t>
  </si>
  <si>
    <t>7.3</t>
  </si>
  <si>
    <t>Проведение мониторинга и оценки качества управления муниципальными финансами муниципальных районов и городских
округов Чеченской Республики</t>
  </si>
  <si>
    <t>7.4</t>
  </si>
  <si>
    <t>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t>
  </si>
  <si>
    <t>7.5</t>
  </si>
  <si>
    <t>Предоставление дотаций на поддержку мер по обеспечению сбалансированности бюджетов в целях частичного покрытия
дефицита местных бюджетов</t>
  </si>
  <si>
    <t>7.6</t>
  </si>
  <si>
    <t>Обеспечение исполнения муниципальными районами и городскими округами Чеченской Республики переданных
государственных полномочий Чеченской Республики</t>
  </si>
  <si>
    <t>Выравнивание бюджетной
обеспеченности муниципальных
образований Чеченской
Республики, обеспечение
сбалансированности местных
бюджетов Чеченской Республики,
повышение качества финансового
менеджмента муниципальных
образований Чеченской
Республики. Отсутствие
нарушений бюджетного
законодательства, установленных
статьей 136 Бюджетного кодекса
Российской Федерации,
повышение качества управления
муниципальными финансами.</t>
  </si>
  <si>
    <t>Направление мероприятий 8. Содействие повышению качества управления государственными и муниципальными финансами</t>
  </si>
  <si>
    <t>8.1</t>
  </si>
  <si>
    <t>Развитие и сопровождение информационных систем управления финансами</t>
  </si>
  <si>
    <t>8.2</t>
  </si>
  <si>
    <t>8.3</t>
  </si>
  <si>
    <t>Создание условий для повышения качества финансового менеджмента главных распорядителей средств республиканского
бюджета</t>
  </si>
  <si>
    <t>8.4</t>
  </si>
  <si>
    <t>Повышение квалификации работников финансово-экономических служб органов государственной власти Чеченской Республики и органов местного самоуправления, государственных и
муниципальных учреждений</t>
  </si>
  <si>
    <t>8.5</t>
  </si>
  <si>
    <t>Размещение на официальном сайте Министерства финансов Чеченской Республики актуальной, достоверной, доступной информации о состоянии государственных финансов Чеченской
Республики и муниципальных финансов</t>
  </si>
  <si>
    <t>8.6</t>
  </si>
  <si>
    <t>Стимулирование муниципальных образований Чеченской Республики за достижение наилучших показателей по
наращиванию налогового потенциала</t>
  </si>
  <si>
    <t>8.7</t>
  </si>
  <si>
    <t>Повышение открытости и прозрачности управления общественными финансами в Чеченской Республике</t>
  </si>
  <si>
    <t>8.8</t>
  </si>
  <si>
    <t>Финансовая поддержка из республиканского бюджета инициативных проектов муниципальных образований Чеченской
Республики</t>
  </si>
  <si>
    <t>Подпрограмма «Обеспечение реализации государственной программы Чеченской Республики «Обеспечение финансовой устойчивости Чеченской Республики»</t>
  </si>
  <si>
    <t>Направление мероприятий 9. Реализация функций аппаратов исполнителей и участников государственной программы</t>
  </si>
  <si>
    <t>9.1</t>
  </si>
  <si>
    <t>Кадровое, административно-хозяйственное, правовое, материально-техническое и информационное обеспечение
деятельности Министерства финансов Чеченской Республики</t>
  </si>
  <si>
    <t>9.2</t>
  </si>
  <si>
    <t>Обеспечение эффективного функционирования правового,
организационного и финансового механизма реализации государственной программы</t>
  </si>
  <si>
    <t>Направление мероприятий 10. Создание необходимой инфраструктуры для повышения финансовой грамотности
населения в Чеченской Республике</t>
  </si>
  <si>
    <t>10.1</t>
  </si>
  <si>
    <t>Обеспечение деятельности Межведомственной координационной
комиссии по реализации в Чеченской Республике Стратегии повышения финансовой грамотности в Российской Федерации на 2020-2023 годы</t>
  </si>
  <si>
    <t>10.2</t>
  </si>
  <si>
    <t>Мониторинг реализации мероприятий по повышению финансовой
грамотности населения в Чеченской Республике</t>
  </si>
  <si>
    <t>Направление мероприятий 11. Финансовое просвещение и информирование населения</t>
  </si>
  <si>
    <t>11.1</t>
  </si>
  <si>
    <t>Мониторинг и оценка уровня финансовой грамотности населения и информированности населения о механизмах зашиты прав потребителей финансовых услуг</t>
  </si>
  <si>
    <t>11.2</t>
  </si>
  <si>
    <t>11.3</t>
  </si>
  <si>
    <t>Внедрение и развитие образовательных программ, направленных на повышение финансовой грамотности населения</t>
  </si>
  <si>
    <t>11.4</t>
  </si>
  <si>
    <t>Совершенствование механизма защиты прав потребителей финансовых услуг</t>
  </si>
  <si>
    <t>11.5</t>
  </si>
  <si>
    <t>Развитие наставничества и волонтерского движения по финансовой грамотности</t>
  </si>
  <si>
    <t>«Обеспечение сбалансированности и
устойчивости республиканского бюджета и
бюджетов муниципальных образований Чеченской
Республики»</t>
  </si>
  <si>
    <t>Мероприятие 2.2</t>
  </si>
  <si>
    <t>Своевременное перечисление
необходимого объема денежных средств на
погашение и обслуживание государственного долга
Чеченской Республики, а также исполнение
государственных гарантий Чеченской Республики</t>
  </si>
  <si>
    <t>Мероприятие 4.11</t>
  </si>
  <si>
    <t>Финансовое обеспечение
организации и проведения мероприятий,
осуществляемых за счет бюджетных ассигнований
резервных фондов Главы Чеченской Республики и
Правительства Чеченской Республики</t>
  </si>
  <si>
    <t>Мероприятие 7.1</t>
  </si>
  <si>
    <t>Расчет и распределение дотаций на
выравнивание бюджетной обеспеченности
муниципальных районов (городских округов)
Чеченской Республики</t>
  </si>
  <si>
    <t>Мероприятие 7.6</t>
  </si>
  <si>
    <t>Предоставление дотаций на
поддержку мер по обеспечению сбалансированности
бюджетов в целях частичного покрытия дефицита
местных бюджетов</t>
  </si>
  <si>
    <t>Мероприятие 7.7</t>
  </si>
  <si>
    <t>Обеспечение исполнения
муниципальными районами и городскими округами
Чеченской Республики переданных государственных
полномочий Чеченской Республики</t>
  </si>
  <si>
    <t>Мероприятие 8.1</t>
  </si>
  <si>
    <t>Развитие и сопровождение
информационных систем управления финансами</t>
  </si>
  <si>
    <t>Реализация планов (программ)
оптимизации расходов бюджета, оздоровления
государственных финансов и социальноэкономического
развития Чеченской Республики</t>
  </si>
  <si>
    <t>Мероприятие 8.2</t>
  </si>
  <si>
    <t>Мероприятие 8.6</t>
  </si>
  <si>
    <t>Стимулирование муниципальных
образований Чеченской Республики за достижение
наилучших показателей по наращиванию налоговогопотенциала</t>
  </si>
  <si>
    <t>Финансовая поддержка из
республиканского бюджета инициативных проектов
муниципальных образований Чеченской Республики</t>
  </si>
  <si>
    <t>«Обеспечение реализации
государственной программы Чеченской Республики
«Обеспечение финансовой устойчивости Чеченской
Республики»</t>
  </si>
  <si>
    <t>Кадровое, административнохозяйственное,
правовое, материально-техническое и
информационное обеспечение деятельности
Министерства финансов Чеченской Республики</t>
  </si>
  <si>
    <t>Подпрограмма 3</t>
  </si>
  <si>
    <t>«Повышение финансовой
грамотности населения в Чеченской Республике»</t>
  </si>
  <si>
    <t>Мероприятие 9.1</t>
  </si>
  <si>
    <t>Мероприятие 11.1</t>
  </si>
  <si>
    <t>Создание институционального и
кадрового потенциала в области финансовой
грамотности, эффективных и доступных
информационных ресурсов, проведение
информационных кампаний, способствующих
повышению уровня финансовой грамотности и
формированию основ рационального финансового поведения</t>
  </si>
  <si>
    <t>Мероприятие 11.2</t>
  </si>
  <si>
    <t>Мониторинг и оценка уровня
финансовой грамотности населения и
информированности населения о механизмах защиты
прав потребителей финансовых услуг</t>
  </si>
  <si>
    <t>Мероприятие 11.4</t>
  </si>
  <si>
    <t>Совершенствование механизма
защиты прав потребителей финансовых услуг</t>
  </si>
  <si>
    <t>Мероприятие 8.4</t>
  </si>
  <si>
    <t>Повышение квалификации
работников финансово-экономических служб
органов государственной власти Чеченской
Республики и органов местного самоуправления,
государственных и муниципальных учреждений</t>
  </si>
  <si>
    <t>С.С.Джунаидов</t>
  </si>
  <si>
    <t>Органы исполнительной власти Чеченской Республики, получившие средства Резервных фондов Правительства и Главы Чеченской Республики</t>
  </si>
  <si>
    <t>Мероприятие 8.4. Повышение квалификации работников финансово-экономических служб органов государственной власти Чеченской Республики и органов местного самоуправления, государственных и муниципальных учреждений</t>
  </si>
  <si>
    <t>Мероприятие 8.8</t>
  </si>
  <si>
    <t>Т.Ламхаева</t>
  </si>
  <si>
    <t>Мероприятие 7.5</t>
  </si>
  <si>
    <t xml:space="preserve"> Предоставление дотаций на поддержку мер по обеспечению сбалансированности бюджетов в целях частичного покрытия дефицита местных бюджетов</t>
  </si>
  <si>
    <t>Мероприятие 8.9</t>
  </si>
  <si>
    <t>Поддержка проектов развития территорий муниципальных образований Чеченской Республики, основанных на местных инициативах</t>
  </si>
  <si>
    <t>Направление мероприятий 2. Обеспечение исполнения долговых обязательств Чеченской Республики</t>
  </si>
  <si>
    <t>Выполнено</t>
  </si>
  <si>
    <t>Повышение финансовой грамотности населения в Чеченской Республике</t>
  </si>
  <si>
    <t>Мероприятие 11.3</t>
  </si>
  <si>
    <t>Стимулирование муниципальных районов и городских округов Чеченской Респу блики за достижение наилучших значений показателей деятельности органов местного самоуправления</t>
  </si>
  <si>
    <t>Создание институционального и кадрового потенциала в области финансовой грамотности, эффективных и доступных информационных ресурсов, проведение информационных кампаний, способствующих повышению уровня финансовой грамотности и формированию основ рационального финансового поведения</t>
  </si>
  <si>
    <t>Совершенствование механизма зашиты прав потребителей финансовых услуг</t>
  </si>
  <si>
    <t xml:space="preserve">Отчет 
об использовании бюджетных ассигнований на реализацию государственной программы по расходам  республиканского бюджета и бюджетов внебюджетных фондов Чеченской Республики за 2023 год
</t>
  </si>
  <si>
    <t xml:space="preserve"> Сведения о достижении значений показателей (индикаторов) государственной  программы, подпрограмм (проектов)
 государственной программы за __2023____ год</t>
  </si>
  <si>
    <t>высокая</t>
  </si>
  <si>
    <t>высокий уровень</t>
  </si>
  <si>
    <t>М. Алхастова</t>
  </si>
  <si>
    <t>М.Алхастова</t>
  </si>
  <si>
    <t xml:space="preserve">Доля муниципальных районов и городских округов Чеченской Республики, получающих дотации на выравнивание бюджетной обеспеченности муниципальных районов (городских округов) из республиканского бюджета и (или) доходы по заменяющим указанные дотации дополнительным нормативам отчислений от налога на доходы физических лиц, с которыми заключены соглашения, предусматривающие меры по социально-экономическому развитию и оздоровлению униципальных финансов муниципального района (городского округа), в общем количестве муниципальных районов и городских округов Чеченской Республики, не менее </t>
  </si>
  <si>
    <t>Доля межбюджетных трансфертов, предоставляемых местным бюджетам из республиканского бюджета в соответствующем финансовом году,распределяемых законом о республиканском бюджете, в общем объеме межбюджетных трансфертов, предоставляемых местным бюджетам, не менее</t>
  </si>
  <si>
    <t>Удельный вес расходов республиканского бюджета ,формируемых в рамках государственных программ, в общем объеме расходов республиканского бюджета, не менее</t>
  </si>
  <si>
    <t>Хункаева</t>
  </si>
  <si>
    <t>Л.Мунаева, Р.Нунаев</t>
  </si>
  <si>
    <t>Оценка качества финансового менеджмента Министерства финансов Чеченской Республики как главного распорядителя бюджетных средств</t>
  </si>
  <si>
    <t xml:space="preserve">Сведения о степени выполнения основных мероприятий подпрограмм (проектов) 
государственной программы   «Обеспечение финансовой устойчивости Чеченской Республики» за_2023_год
</t>
  </si>
  <si>
    <t>Установленный верхний предел
государственного долга
Чеченской Республики на конец
очередного финансового года и
каждого года планового периода,
сформированные программы
государственных заимствований
и государственных гарантий
Чеченской Республики на
очередной финансовый год и
плановый период</t>
  </si>
  <si>
    <t>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каждого года планового периода</t>
  </si>
  <si>
    <t>Ведение государственной долговой книги Чеченской Республики, проведение мониторинга долговых обязательств муниципальных образований Чеченской Республики, отраженных в
муниципальных долговых книгах</t>
  </si>
  <si>
    <t xml:space="preserve">Подготовленный проект закона Чеченской Республики о республиканском бюджете, разработанный прогноз консолидированного бюджета Чеченской Республики на очередной финансовый год и плановый период </t>
  </si>
  <si>
    <t>А.А. Саидов</t>
  </si>
  <si>
    <t>Обеспечено исполнение
республиканского бюджета в
текущем финансовом году,
недопущение возникновения
временных кассовых разрывов в ходе исполнения бюджета,
недопущение возникновения
просроченной кредиторской
задолженности по
первоочередным расходам
республиканского бюджета</t>
  </si>
  <si>
    <t>Подготовка проекта нормативного правового акта Правительства Чеченской Республики о мерах по реализации республиканского бюджета на соответствующий финансовый год и плановый период</t>
  </si>
  <si>
    <t>Подготовка проекта правового акта Правительства Чеченской Республики о мерах по обеспечению сбалансированности республиканского бюджета в соответствующем финансовом году</t>
  </si>
  <si>
    <t>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период,документов и материалов, подлежащих внесению одновременно с
ними в Парламент Чеченской Республики</t>
  </si>
  <si>
    <t>Составленная бюджетная
отчетность Чеченской
Республики об исполнении
консолидированного бюджета
Чеченской Республики,
подготовленный проект закона
Чеченской Республики об
утверждении годового отчета об
исполнении республиканского
бюджета</t>
  </si>
  <si>
    <t>Выпонено</t>
  </si>
  <si>
    <t>Выполненный план контрольных
мероприятий Министерства
финансов Чеченской Республики
на соответствующий год</t>
  </si>
  <si>
    <t xml:space="preserve">Направление мероприятий 7. Выравнивание финансовых возможностей муниципальных районов (городских округов), городских и сельских поселений </t>
  </si>
  <si>
    <t>Функционирующие серверное,
компьютерное и периферийное
оборудование, прикладное
программное, прозрачность и
открытость информации о
состоянии государственных
финансов Чеченской Республики,
повышение качества управления
общественными финансами,
повышение квалификации,
повышение заинтересованности
органов местного
самоуправления по достижению
наилучших показателей по
нарашиванию налогового потенциала, повышение уровня
финансовой грамотности
населения и уровня вовлечения
населения в процесс
планирования и исполнения
бюджета, определения
приоритетов расходования
бюджетных средств</t>
  </si>
  <si>
    <t>Реализация планов (программ) оптимизации расходов бюджета, оздоровления государственных финансов и социально-экономического развития Чеченской Республики</t>
  </si>
  <si>
    <t>8.9</t>
  </si>
  <si>
    <t>Стимулирование муниципальных районов и городских округов Чеченской Республики за достижение наилучших показателей деятельности органов местного самоуправления</t>
  </si>
  <si>
    <t>Надлежащий уровень
квалификации кадров
Министерства финансов
Чеченской Республики,
надлежащее состояние имущества
и достаточный уровень
обеспечения деятельности
Министерства, достижение
целевых показателей
государственной программы</t>
  </si>
  <si>
    <t>Надлежащий уровень
координации деятельности по
повышению финансовой
грамотности населения</t>
  </si>
  <si>
    <t>Повышение уровня финансовых
знаний населения и способности
принятия обоснованных
финансовых решений, улучшение
ресурсной базы финансовых
организаций и условий для
развития финансового рынка,
повышение информированности
населения в вопросах защиты
прав потребителей финансовых
услуг и снижение угроз
мошенничества со стороны
недобросовестных участников
финансовых рынков</t>
  </si>
  <si>
    <t>Форма 10</t>
  </si>
  <si>
    <r>
      <t xml:space="preserve">       Информация                                                                                                                                                                                                                                                    о расходах на реализацию государственной программы по источникам финансирования на 01.01.2024</t>
    </r>
    <r>
      <rPr>
        <b/>
        <sz val="14"/>
        <rFont val="Times New Roman"/>
        <family val="1"/>
        <charset val="204"/>
      </rPr>
      <t xml:space="preserve"> г.</t>
    </r>
    <r>
      <rPr>
        <b/>
        <sz val="12"/>
        <rFont val="Times New Roman"/>
        <family val="1"/>
        <charset val="204"/>
      </rPr>
      <t xml:space="preserve">
                                                                                                                                                                                                           </t>
    </r>
  </si>
  <si>
    <t>(тыс. руб.)</t>
  </si>
  <si>
    <t>№ 
п/п</t>
  </si>
  <si>
    <t>Наименование государственной программы, подпрограммы, мероприятий 
(региональных проектов)</t>
  </si>
  <si>
    <t>Источник финансирования (наименование источников финансирования)</t>
  </si>
  <si>
    <t xml:space="preserve">Оценка расходов 
(план)         </t>
  </si>
  <si>
    <r>
      <t xml:space="preserve">Фактические расходы на 
</t>
    </r>
    <r>
      <rPr>
        <b/>
        <sz val="14"/>
        <rFont val="Times New Roman"/>
        <family val="1"/>
        <charset val="204"/>
      </rPr>
      <t>01.01.2024</t>
    </r>
  </si>
  <si>
    <t>Всего, в т.ч.:</t>
  </si>
  <si>
    <t>муниципальные источники</t>
  </si>
  <si>
    <t>внебюджетные источники</t>
  </si>
  <si>
    <t>Подпрограмма "Обеспечение сбалансированности и устойчивости республиканского бюджета и бюджетов муниципальных образований Чеченской Республики"</t>
  </si>
  <si>
    <t>Мероприятие 2.2. Своевременное перечисление необходимого объема денежных средств на погашение и обслуживание государственного долга Чеченской Республики, а также исполнение государственных гарантий Чеченской Республики</t>
  </si>
  <si>
    <t>Мероприятие 7.1. Расчет и распределение дотаций на выравнивание бюджетной обеспеченности муниципальных районов (городских округов) Чеченской Республики</t>
  </si>
  <si>
    <t>Мероприятие 7.5. Предоставление дотаций на поддержку мер по обеспечению сбалансированности бюджетов в целях частичного покрытия дефицита местных бюджетов</t>
  </si>
  <si>
    <t xml:space="preserve">Мероприятие 7.6.  Обеспечение исполнения муниципальными районами и городскими округами Чеченской Республики переданных государственных полномочий Чеченской Республики </t>
  </si>
  <si>
    <t>Мероприятие 8.1. Развитие и сопровождение информационных систем управления финансами</t>
  </si>
  <si>
    <t>Мероприятие 8.6. Стимулирование муниципальных образований Чеченской Республики за достижение наилучших показателей по наращиванию налогового потенциала</t>
  </si>
  <si>
    <t>Мероприятие 8.8. Финансовая поддержка из республиканского бюджета инициативных проектов муниципальных образований Чеченской Республики</t>
  </si>
  <si>
    <t>Мероприятие 8.9. Стимулирование муниципальных районов и городских округов Чеченской Респу блики за достижение наилучших значений показателей деятельности органов местного самоуправления</t>
  </si>
  <si>
    <t>Подпрограмма "Обеспечение реализации государственной программы Чеченской Республики "Обеспечение финансовой устойчивости Чеченской Республики"</t>
  </si>
  <si>
    <t>Мероприятие 9.1. Кадровое, административно-хозяйственное, правовое, материально-техническое и информационное обеспечение деятельности Министерства финансов Чеченской Республики</t>
  </si>
  <si>
    <t>Подпрограмма  "Повышение финансовой грамотности населения в Чеченской Республике"</t>
  </si>
  <si>
    <t xml:space="preserve">Мероприятие 11.2 Создание институционального и кадрового потенциала в области финансовой грамотности, эффективных и доступных информационных ресурсов, проведение информационных кампаний, способствующих повышению уровня финансовой грамотности и формированию основ рационального финансового поведения
</t>
  </si>
  <si>
    <t>Заместитель министра финансов 
Чеченской Республики
С.С. Джунаидов</t>
  </si>
  <si>
    <t>М.П.</t>
  </si>
  <si>
    <t>подпись</t>
  </si>
  <si>
    <t>Отчет о выполнении сводных показателей государственных заданий на оказание государственных услуг (работы) государственными учреждениями по государственной программе  «Обеспечение финансовой устойчивости Чеченской Республики»   за 2023 год</t>
  </si>
  <si>
    <t>Мониторинг и оценка уровня финансовой грамотности населения и информированности населения о механизмах защиты прав потребителей финансовых услуг</t>
  </si>
  <si>
    <t>В соответствии с пунктом 3 Федерального стандарта внутреннего государственного (муниципального) финансового контроля «Планирование проверок, ревизий и обследований» утв. постановлением Правительства Российской Федерации от 27 февраля 2020 г. № 208, планирование контрольных мероприятий осуществляется с применением риск-ориентированного подхода, выражающегося в необходимости проведения контрольного мероприятия в очередном финансовом году на основании идентификации принадлежности объекта контроля и (или) направления его финансово-хозяйственной деятельности.</t>
  </si>
  <si>
    <t>Мероприятие 11.1 Мониторинг и оценка уровня финансовой грамотности населения и информированности населения о механизмах защиты прав потребителей финансовых услуг</t>
  </si>
  <si>
    <t xml:space="preserve"> - неисполнение плановых назначений по налоговым и неналоговым доходам республиканского бюджета на 2023 год;
- увеличение в течение 2023 года социально значитмых расходов бюджета (субвенции бюджету СФР в целях осуществления выплаты ежемесячного пособия в связи с рождением и воспитанием ребенка), не обеспеченных источниками финансирования;
- необходимостью осуществления возврата в течение отчетного года средств, привлеченных на счет республиканского бюджета в рамках операций по управлению остатками средств на счете бюджета в году, предшествующем отчетному
</t>
  </si>
  <si>
    <t>По результатам проведенной Минфином Росси оценки долговой устойчивости субъектов Российской Федерации Чеченская Республика отнесена к числу заемщиков с высоким уровнем  долговой устойчивости</t>
  </si>
  <si>
    <t>-</t>
  </si>
  <si>
    <t>Оценка субъектов Российской Федерации по уровню открытости бюджетных данных за 2023 год в настоящее время не завершена</t>
  </si>
  <si>
    <t>Оценка качества управления региональными финансами по итогам 2023 года Министерством финансов Российской Федерации в настоящее время не завершена</t>
  </si>
  <si>
    <t xml:space="preserve">Доля общего объема долговых обязательств Чеченской Республики по итогам 2023 года (13 556 088,4 тыс. рублей) без учета допустимых превышений (12 474 559,6 тыс. рублей, в том числе высвобождаемые средства бюджета в рамках продления периода реструктуризации - 2 321 372,3 тыс. рублей, инфраструктурные бюджетные кредиты - 9 574 987,3 тыс. рублей, специальные казначейские кредиты - 578 200,0 тыс. рублей) к сумме доходов республиканского бюджета без учета безвозмездных поступлений за 2023 год  (19 192 208,8 тыс. рублей), составила 5,6 % </t>
  </si>
  <si>
    <t>Выполнено.
Государственный долг Чеченской Республики на 1 января 2024 года составляет  13 556 088,4 тыс. рублей, что не превышает верхний предел государственного внутреннего долга Чеченской Республики на конец очередного финансового года и соответствующих годов планового периода,  утвержденный Законом Чеченской Республики от 30 декабря 2022 г.  № 75-РЗ "О республиканском бюджете на 2023 год и на плановый период 2024 и 2025 годов" (с изменениями и дополнениями от 7 апреля, 15 декабря 2023 г.)</t>
  </si>
  <si>
    <t xml:space="preserve">Выполнено.
Программа государственных внутренних заимствований Чеченской Республики на 2023 год и плановый период 2024 и 2025годов сформирована и  утверждена Законом Чеченской Республики от 30 декабря 2022 г.  
№ 75-РЗ "О республиканском бюджете на 2023 год и на плановый период 2024 и 2025годов" (приложения № 16,17)  </t>
  </si>
  <si>
    <t xml:space="preserve">Выполнено.
Программа государственных внутренних заимствований Чеченской Республики на 2023 год и плановый период 2024 и 2025 годов сформирована и  утверждена Законом Чеченской Республики от 30 декабря 2022 г.  № 75-РЗ "О республиканском бюджете на 2023год и на плановый период 2024 и 2025 годов" (приложения № 18,19)   </t>
  </si>
  <si>
    <t>Выполнено.
Долговая книга Чеченской Республики ведется в порядке, установленном  приказом Министерства финансов Чеченской Республики от 8 апреля 
2021 г. № 140/1.
Осуществляется мониторинг долговых обязательств муниципальных образований Чеченской Республикий посредством программного комплекса Chr.dolg,ru</t>
  </si>
  <si>
    <t>Выполнено.
Нарушений сроков и объемов перечиления денежных средств на погашение и обслуживание государственного долга Чеченской Республики в 2023 году не допущено</t>
  </si>
  <si>
    <t>Выполнено.
В 2023 году Министерством финансов Чеченской Республики обеспечен надлежащий уровень координации деятельности по повышению финансовой грамотности населения</t>
  </si>
  <si>
    <t>Выполнено.
Министерство финансов Чеченской Республики в 2023 году на постоянной основе проводило мониторинг реализации мероприятий, направленных на повышение финансовой грамотности населения Чеченской Республики</t>
  </si>
  <si>
    <t>Выполнено.
Проведено социологическое исследование (опрос) для выявления уровня финансовой грамотности и информированности о механизмах зашиты прав потребителей финансовых услуг среди аселения Чеченской Республики</t>
  </si>
  <si>
    <t xml:space="preserve">Выполнено.
В структуре ГКУ "Управление по обеспечению деятельности Министерства финансов Чеченской Республики" создан отдел финансовой грамотности и проектного управления. Минсистерство финансов Чеченской Республики совместно с орагнами исполнительной власти, Отделением НБ по Чеченской Республике, ВУЗами на территории Чеченской Республики на постоянной основе проводило информационные кампании, способствующие повышению уровня финансовой грамотности и формированию основ рационального финансового поведения населения Чеченской Республики </t>
  </si>
  <si>
    <t>Выполнено.
Для подачи и рассмотрения обращений граждан по вопросам  финансовой грамотности и защиты прав потребителей финансовых услуг с 2021 года функционирут сайт финансовой грамотности www.fingram95.ru. Управление Роспотребнадзора по Чеченской Республике, Отделение НБ по Чеченской Республике, УФНС по ЧР, УПФР по ЧР, органы исполнительной власти Чеченской Республики на постоянной основе предоставляет консультативную помощь
потребителям финансовых услуг в республике, в рамках своей компетенции.</t>
  </si>
  <si>
    <t xml:space="preserve">Выполнено.
В 2023 году Министерство финансов Чеченской Республики совместно с Отделением НБ по Чеченской Республике, исполнительными органами исполнительной власти и иными заинтересоваными лицами регулярно проводило акции с привлечением волонтеров, направленные на повышение уровня финансовой грамотности различных слоев и возрастных групп населения
Чеченской Республики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</si>
</sst>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quot;р.&quot;_-;\-* #,##0.00&quot;р.&quot;_-;_-* &quot;-&quot;??&quot;р.&quot;_-;_-@_-"/>
    <numFmt numFmtId="165" formatCode="#,##0.000"/>
    <numFmt numFmtId="166" formatCode="0.000"/>
  </numFmts>
  <fonts count="47" x14ac:knownFonts="1">
    <font>
      <sz val="12"/>
      <color theme="1"/>
      <name val="Times New Roman"/>
      <family val="2"/>
      <charset val="204"/>
    </font>
    <font>
      <sz val="11"/>
      <color theme="1"/>
      <name val="Calibri"/>
      <family val="2"/>
      <charset val="204"/>
      <scheme val="minor"/>
    </font>
    <font>
      <sz val="11"/>
      <color theme="1"/>
      <name val="Calibri"/>
      <family val="2"/>
      <charset val="204"/>
      <scheme val="minor"/>
    </font>
    <font>
      <sz val="10"/>
      <name val="Arial"/>
      <family val="2"/>
      <charset val="204"/>
    </font>
    <font>
      <sz val="11"/>
      <color theme="1"/>
      <name val="Times New Roman"/>
      <family val="1"/>
      <charset val="204"/>
    </font>
    <font>
      <b/>
      <sz val="11"/>
      <color theme="1"/>
      <name val="Times New Roman"/>
      <family val="1"/>
      <charset val="204"/>
    </font>
    <font>
      <sz val="9"/>
      <color theme="1"/>
      <name val="Times New Roman"/>
      <family val="2"/>
      <charset val="204"/>
    </font>
    <font>
      <sz val="12"/>
      <color theme="1"/>
      <name val="Times New Roman"/>
      <family val="2"/>
      <charset val="204"/>
    </font>
    <font>
      <sz val="11"/>
      <name val="Times New Roman"/>
      <family val="1"/>
      <charset val="204"/>
    </font>
    <font>
      <b/>
      <sz val="11"/>
      <name val="Times New Roman"/>
      <family val="1"/>
      <charset val="204"/>
    </font>
    <font>
      <b/>
      <sz val="14"/>
      <name val="Times New Roman"/>
      <family val="1"/>
      <charset val="204"/>
    </font>
    <font>
      <i/>
      <sz val="11"/>
      <name val="Times New Roman"/>
      <family val="1"/>
      <charset val="204"/>
    </font>
    <font>
      <b/>
      <sz val="14"/>
      <color theme="1"/>
      <name val="Times New Roman"/>
      <family val="1"/>
      <charset val="204"/>
    </font>
    <font>
      <b/>
      <sz val="12"/>
      <color theme="1"/>
      <name val="Times New Roman"/>
      <family val="1"/>
      <charset val="204"/>
    </font>
    <font>
      <sz val="12"/>
      <color theme="1"/>
      <name val="Times New Roman"/>
      <family val="1"/>
      <charset val="204"/>
    </font>
    <font>
      <i/>
      <sz val="14"/>
      <color theme="1"/>
      <name val="Times New Roman"/>
      <family val="1"/>
      <charset val="204"/>
    </font>
    <font>
      <sz val="12"/>
      <color rgb="FF000000"/>
      <name val="Times New Roman"/>
      <family val="1"/>
      <charset val="204"/>
    </font>
    <font>
      <sz val="18"/>
      <color theme="1"/>
      <name val="Times New Roman"/>
      <family val="2"/>
      <charset val="204"/>
    </font>
    <font>
      <sz val="18"/>
      <color theme="1"/>
      <name val="Times New Roman"/>
      <family val="1"/>
      <charset val="204"/>
    </font>
    <font>
      <sz val="9"/>
      <name val="Times New Roman"/>
      <family val="1"/>
      <charset val="204"/>
    </font>
    <font>
      <b/>
      <sz val="12"/>
      <name val="Times New Roman"/>
      <family val="1"/>
      <charset val="204"/>
    </font>
    <font>
      <sz val="12"/>
      <name val="Times New Roman"/>
      <family val="1"/>
      <charset val="204"/>
    </font>
    <font>
      <sz val="18"/>
      <name val="Times New Roman"/>
      <family val="1"/>
      <charset val="204"/>
    </font>
    <font>
      <sz val="16"/>
      <name val="Times New Roman"/>
      <family val="1"/>
      <charset val="204"/>
    </font>
    <font>
      <sz val="16"/>
      <color theme="1"/>
      <name val="Times New Roman"/>
      <family val="2"/>
      <charset val="204"/>
    </font>
    <font>
      <sz val="10"/>
      <name val="Times New Roman"/>
      <family val="1"/>
      <charset val="204"/>
    </font>
    <font>
      <sz val="11"/>
      <color theme="1"/>
      <name val="Times New Roman"/>
      <family val="2"/>
      <charset val="204"/>
    </font>
    <font>
      <sz val="12"/>
      <color rgb="FFFF0000"/>
      <name val="Times New Roman"/>
      <family val="1"/>
      <charset val="204"/>
    </font>
    <font>
      <b/>
      <sz val="14"/>
      <color rgb="FFFF0000"/>
      <name val="Times New Roman"/>
      <family val="1"/>
      <charset val="204"/>
    </font>
    <font>
      <sz val="11"/>
      <color rgb="FFFF0000"/>
      <name val="Times New Roman"/>
      <family val="1"/>
      <charset val="204"/>
    </font>
    <font>
      <sz val="11"/>
      <color theme="1"/>
      <name val="Calibri"/>
      <family val="2"/>
      <scheme val="minor"/>
    </font>
    <font>
      <sz val="12"/>
      <name val="Calibri"/>
      <family val="2"/>
      <scheme val="minor"/>
    </font>
    <font>
      <i/>
      <sz val="10"/>
      <name val="Times New Roman"/>
      <family val="1"/>
      <charset val="204"/>
    </font>
    <font>
      <b/>
      <sz val="10"/>
      <name val="Times New Roman"/>
      <family val="1"/>
      <charset val="204"/>
    </font>
    <font>
      <sz val="11"/>
      <color indexed="8"/>
      <name val="Calibri"/>
      <family val="2"/>
      <charset val="204"/>
    </font>
    <font>
      <sz val="14"/>
      <color theme="1"/>
      <name val="Times New Roman"/>
      <family val="1"/>
      <charset val="204"/>
    </font>
    <font>
      <sz val="16"/>
      <color theme="1"/>
      <name val="Times New Roman"/>
      <family val="1"/>
      <charset val="204"/>
    </font>
    <font>
      <i/>
      <sz val="11"/>
      <color theme="1"/>
      <name val="Times New Roman"/>
      <family val="1"/>
      <charset val="204"/>
    </font>
    <font>
      <sz val="14"/>
      <name val="Times New Roman"/>
      <family val="1"/>
      <charset val="204"/>
    </font>
    <font>
      <sz val="9"/>
      <color indexed="81"/>
      <name val="Tahoma"/>
      <family val="2"/>
      <charset val="204"/>
    </font>
    <font>
      <b/>
      <sz val="9"/>
      <color indexed="81"/>
      <name val="Tahoma"/>
      <family val="2"/>
      <charset val="204"/>
    </font>
    <font>
      <b/>
      <sz val="12"/>
      <name val="Times New Roman"/>
      <family val="2"/>
      <charset val="204"/>
    </font>
    <font>
      <sz val="12"/>
      <name val="Times New Roman"/>
      <family val="2"/>
      <charset val="204"/>
    </font>
    <font>
      <sz val="14"/>
      <name val="Times New Roman"/>
      <family val="2"/>
      <charset val="204"/>
    </font>
    <font>
      <sz val="10"/>
      <color theme="1"/>
      <name val="Times New Roman"/>
      <family val="1"/>
      <charset val="204"/>
    </font>
    <font>
      <sz val="9"/>
      <color theme="1"/>
      <name val="Times New Roman"/>
      <family val="1"/>
      <charset val="204"/>
    </font>
    <font>
      <sz val="11"/>
      <color rgb="FF00000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
      <patternFill patternType="solid">
        <fgColor rgb="FFFF0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s>
  <cellStyleXfs count="8">
    <xf numFmtId="0" fontId="0" fillId="0" borderId="0"/>
    <xf numFmtId="0" fontId="2" fillId="0" borderId="0"/>
    <xf numFmtId="0" fontId="3" fillId="0" borderId="0"/>
    <xf numFmtId="164" fontId="7" fillId="0" borderId="0" applyFont="0" applyFill="0" applyBorder="0" applyAlignment="0" applyProtection="0"/>
    <xf numFmtId="0" fontId="30" fillId="0" borderId="0"/>
    <xf numFmtId="0" fontId="1" fillId="0" borderId="0"/>
    <xf numFmtId="0" fontId="34" fillId="0" borderId="0"/>
    <xf numFmtId="43" fontId="7" fillId="0" borderId="0" applyFont="0" applyFill="0" applyBorder="0" applyAlignment="0" applyProtection="0"/>
  </cellStyleXfs>
  <cellXfs count="282">
    <xf numFmtId="0" fontId="0" fillId="0" borderId="0" xfId="0"/>
    <xf numFmtId="0" fontId="8" fillId="2" borderId="0" xfId="0" applyFont="1" applyFill="1"/>
    <xf numFmtId="0" fontId="8" fillId="2" borderId="1" xfId="0" applyFont="1" applyFill="1" applyBorder="1" applyAlignment="1">
      <alignment horizontal="center" vertical="center" wrapText="1"/>
    </xf>
    <xf numFmtId="0" fontId="22" fillId="2" borderId="0" xfId="0" applyFont="1" applyFill="1" applyBorder="1" applyAlignment="1">
      <alignment horizontal="center"/>
    </xf>
    <xf numFmtId="0" fontId="6" fillId="2" borderId="0" xfId="0" applyFont="1" applyFill="1"/>
    <xf numFmtId="0" fontId="8" fillId="2" borderId="0" xfId="0" applyFont="1" applyFill="1" applyAlignment="1">
      <alignment horizontal="center" vertical="center"/>
    </xf>
    <xf numFmtId="0" fontId="4" fillId="2" borderId="0" xfId="0" applyFont="1" applyFill="1"/>
    <xf numFmtId="0" fontId="13" fillId="2" borderId="1" xfId="0" applyFont="1" applyFill="1" applyBorder="1" applyAlignment="1">
      <alignment horizontal="center" vertical="center" wrapText="1"/>
    </xf>
    <xf numFmtId="0" fontId="4" fillId="2" borderId="0" xfId="0" applyFont="1" applyFill="1" applyAlignment="1">
      <alignment horizontal="center"/>
    </xf>
    <xf numFmtId="0" fontId="18" fillId="2" borderId="0" xfId="0" applyFont="1" applyFill="1" applyBorder="1" applyAlignment="1">
      <alignment vertical="center"/>
    </xf>
    <xf numFmtId="0" fontId="18" fillId="2" borderId="0" xfId="0" applyFont="1" applyFill="1"/>
    <xf numFmtId="0" fontId="8" fillId="2" borderId="0" xfId="0" applyFont="1" applyFill="1" applyAlignment="1">
      <alignment horizontal="left" vertical="center"/>
    </xf>
    <xf numFmtId="0" fontId="11" fillId="2" borderId="0" xfId="0" applyFont="1" applyFill="1" applyAlignment="1">
      <alignment horizontal="center" vertical="center"/>
    </xf>
    <xf numFmtId="0" fontId="0" fillId="2" borderId="0" xfId="0" applyFill="1"/>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49" fontId="8" fillId="2" borderId="1" xfId="0" applyNumberFormat="1"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1" xfId="0" applyNumberFormat="1" applyFont="1" applyFill="1" applyBorder="1" applyAlignment="1">
      <alignment horizontal="left" vertical="center" wrapText="1"/>
    </xf>
    <xf numFmtId="0" fontId="23" fillId="2" borderId="0" xfId="0" applyFont="1" applyFill="1" applyAlignment="1">
      <alignment horizontal="center" vertical="center"/>
    </xf>
    <xf numFmtId="0" fontId="23" fillId="2" borderId="4" xfId="0" applyFont="1" applyFill="1" applyBorder="1" applyAlignment="1">
      <alignment vertical="center"/>
    </xf>
    <xf numFmtId="0" fontId="10" fillId="2" borderId="4" xfId="0" applyFont="1" applyFill="1" applyBorder="1" applyAlignment="1">
      <alignment horizontal="center" vertical="center"/>
    </xf>
    <xf numFmtId="0" fontId="25" fillId="2" borderId="4" xfId="0" applyFont="1" applyFill="1" applyBorder="1" applyAlignment="1">
      <alignment horizontal="center" vertical="center"/>
    </xf>
    <xf numFmtId="0" fontId="8" fillId="2" borderId="1" xfId="0" applyFont="1" applyFill="1" applyBorder="1" applyAlignment="1">
      <alignment horizontal="center" vertical="center" wrapText="1"/>
    </xf>
    <xf numFmtId="0" fontId="28" fillId="2" borderId="4" xfId="0" applyFont="1" applyFill="1" applyBorder="1" applyAlignment="1">
      <alignment horizontal="center" vertical="center"/>
    </xf>
    <xf numFmtId="0" fontId="29" fillId="2" borderId="0" xfId="0" applyFont="1" applyFill="1" applyAlignment="1">
      <alignment horizontal="center" vertical="center"/>
    </xf>
    <xf numFmtId="0" fontId="4" fillId="2" borderId="0" xfId="0" applyFont="1" applyFill="1" applyBorder="1" applyAlignment="1">
      <alignment horizontal="center" wrapText="1"/>
    </xf>
    <xf numFmtId="0" fontId="31" fillId="0" borderId="0" xfId="4" applyFont="1"/>
    <xf numFmtId="0" fontId="31" fillId="0" borderId="0" xfId="4" applyFont="1" applyBorder="1"/>
    <xf numFmtId="165" fontId="31" fillId="0" borderId="0" xfId="4" applyNumberFormat="1" applyFont="1" applyAlignment="1"/>
    <xf numFmtId="0" fontId="4" fillId="0" borderId="0" xfId="4" applyFont="1"/>
    <xf numFmtId="4" fontId="31" fillId="0" borderId="0" xfId="4" applyNumberFormat="1" applyFont="1" applyBorder="1"/>
    <xf numFmtId="4" fontId="25" fillId="0" borderId="0" xfId="5" applyNumberFormat="1" applyFont="1" applyBorder="1" applyAlignment="1">
      <alignment horizontal="center" vertical="center"/>
    </xf>
    <xf numFmtId="4" fontId="32" fillId="0" borderId="0" xfId="5" applyNumberFormat="1" applyFont="1" applyBorder="1" applyAlignment="1">
      <alignment horizontal="center" vertical="center"/>
    </xf>
    <xf numFmtId="4" fontId="33" fillId="0" borderId="0" xfId="5" applyNumberFormat="1" applyFont="1" applyBorder="1" applyAlignment="1">
      <alignment horizontal="center" vertical="center"/>
    </xf>
    <xf numFmtId="0" fontId="30" fillId="0" borderId="0" xfId="4"/>
    <xf numFmtId="0" fontId="35" fillId="0" borderId="0" xfId="6" applyFont="1" applyFill="1" applyAlignment="1">
      <alignment vertical="center"/>
    </xf>
    <xf numFmtId="0" fontId="36" fillId="0" borderId="0" xfId="6" applyFont="1" applyFill="1" applyAlignment="1">
      <alignment horizontal="left" vertical="center" wrapText="1"/>
    </xf>
    <xf numFmtId="0" fontId="4" fillId="0" borderId="0" xfId="4" applyFont="1" applyAlignment="1">
      <alignment horizontal="left" vertical="center"/>
    </xf>
    <xf numFmtId="0" fontId="4" fillId="2" borderId="0" xfId="4" applyFont="1" applyFill="1" applyAlignment="1">
      <alignment horizontal="left" vertical="center"/>
    </xf>
    <xf numFmtId="0" fontId="4" fillId="2" borderId="0" xfId="4" applyFont="1" applyFill="1"/>
    <xf numFmtId="0" fontId="8" fillId="2" borderId="2" xfId="6" applyFont="1" applyFill="1" applyBorder="1" applyAlignment="1">
      <alignment horizontal="left" vertical="center" wrapText="1"/>
    </xf>
    <xf numFmtId="0" fontId="4" fillId="0" borderId="1" xfId="4" applyFont="1" applyBorder="1"/>
    <xf numFmtId="165" fontId="4" fillId="0" borderId="1" xfId="6" applyNumberFormat="1" applyFont="1" applyBorder="1" applyAlignment="1">
      <alignment vertical="center" wrapText="1"/>
    </xf>
    <xf numFmtId="0" fontId="4" fillId="0" borderId="2" xfId="6" applyFont="1" applyBorder="1" applyAlignment="1">
      <alignment horizontal="left" vertical="center" wrapText="1"/>
    </xf>
    <xf numFmtId="0" fontId="4" fillId="0" borderId="9" xfId="6" applyFont="1" applyBorder="1" applyAlignment="1">
      <alignment horizontal="left" vertical="center" wrapText="1"/>
    </xf>
    <xf numFmtId="0" fontId="14" fillId="0" borderId="1" xfId="4" applyFont="1" applyBorder="1" applyAlignment="1">
      <alignment horizontal="left" vertical="top" wrapText="1"/>
    </xf>
    <xf numFmtId="0" fontId="5" fillId="0" borderId="1" xfId="6" applyFont="1" applyBorder="1" applyAlignment="1">
      <alignment horizontal="center" vertical="center" wrapText="1"/>
    </xf>
    <xf numFmtId="0" fontId="37" fillId="0" borderId="0" xfId="4" applyFont="1" applyAlignment="1">
      <alignment horizontal="right" vertical="center"/>
    </xf>
    <xf numFmtId="0" fontId="37" fillId="0" borderId="0" xfId="6" applyFont="1" applyAlignment="1">
      <alignment horizontal="right" vertical="center"/>
    </xf>
    <xf numFmtId="0" fontId="4" fillId="0" borderId="0" xfId="6" applyFont="1" applyAlignment="1">
      <alignment horizontal="center" vertical="center"/>
    </xf>
    <xf numFmtId="0" fontId="38" fillId="2" borderId="0" xfId="0" applyFont="1" applyFill="1" applyAlignment="1">
      <alignment horizontal="center"/>
    </xf>
    <xf numFmtId="0" fontId="19" fillId="2" borderId="0" xfId="0" applyFont="1" applyFill="1"/>
    <xf numFmtId="0" fontId="21" fillId="0" borderId="1" xfId="0" applyFont="1" applyFill="1" applyBorder="1" applyAlignment="1">
      <alignment vertical="center" wrapText="1"/>
    </xf>
    <xf numFmtId="0" fontId="14" fillId="0" borderId="1" xfId="0" applyFont="1" applyFill="1" applyBorder="1" applyAlignment="1">
      <alignment vertical="center" wrapText="1"/>
    </xf>
    <xf numFmtId="49" fontId="14" fillId="0" borderId="1" xfId="0" applyNumberFormat="1" applyFont="1" applyFill="1" applyBorder="1" applyAlignment="1">
      <alignment horizontal="center" vertical="center" wrapText="1"/>
    </xf>
    <xf numFmtId="0" fontId="27" fillId="0" borderId="1" xfId="0" applyFont="1" applyFill="1" applyBorder="1" applyAlignment="1">
      <alignment vertical="center" wrapText="1"/>
    </xf>
    <xf numFmtId="0" fontId="9" fillId="2"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25" fillId="2" borderId="0" xfId="0" applyFont="1" applyFill="1" applyAlignment="1">
      <alignment vertical="center"/>
    </xf>
    <xf numFmtId="0" fontId="13" fillId="0" borderId="1" xfId="0" applyFont="1" applyFill="1" applyBorder="1" applyAlignment="1">
      <alignment vertical="center" wrapText="1"/>
    </xf>
    <xf numFmtId="49" fontId="14" fillId="2" borderId="0" xfId="0" applyNumberFormat="1" applyFont="1" applyFill="1" applyBorder="1" applyAlignment="1">
      <alignment horizontal="center" vertical="center" wrapText="1"/>
    </xf>
    <xf numFmtId="0" fontId="13" fillId="2" borderId="0" xfId="0" applyFont="1" applyFill="1" applyBorder="1" applyAlignment="1">
      <alignment vertical="center" wrapText="1"/>
    </xf>
    <xf numFmtId="0" fontId="14" fillId="2" borderId="0" xfId="0" applyFont="1" applyFill="1" applyBorder="1" applyAlignment="1">
      <alignment horizontal="center" vertical="center" wrapText="1"/>
    </xf>
    <xf numFmtId="0" fontId="14" fillId="2" borderId="0" xfId="0" applyFont="1" applyFill="1" applyBorder="1" applyAlignment="1">
      <alignment vertical="center" wrapText="1"/>
    </xf>
    <xf numFmtId="0" fontId="27" fillId="2" borderId="0" xfId="0" applyFont="1" applyFill="1" applyBorder="1" applyAlignment="1">
      <alignment vertical="center" wrapText="1"/>
    </xf>
    <xf numFmtId="0" fontId="8" fillId="2" borderId="6" xfId="0" applyNumberFormat="1" applyFont="1" applyFill="1" applyBorder="1" applyAlignment="1">
      <alignment horizontal="left" vertical="center" wrapText="1"/>
    </xf>
    <xf numFmtId="0" fontId="0" fillId="2" borderId="0" xfId="0" applyFill="1" applyAlignment="1"/>
    <xf numFmtId="0" fontId="8" fillId="2" borderId="8" xfId="0" applyFont="1" applyFill="1" applyBorder="1" applyAlignment="1">
      <alignment horizontal="center" vertical="center" wrapText="1"/>
    </xf>
    <xf numFmtId="49" fontId="8" fillId="2" borderId="6" xfId="0" applyNumberFormat="1" applyFont="1" applyFill="1" applyBorder="1" applyAlignment="1">
      <alignment horizontal="center" vertical="center" wrapText="1"/>
    </xf>
    <xf numFmtId="0" fontId="9" fillId="2" borderId="1" xfId="0" applyNumberFormat="1" applyFont="1" applyFill="1" applyBorder="1" applyAlignment="1">
      <alignment horizontal="left" vertical="center" wrapText="1"/>
    </xf>
    <xf numFmtId="4" fontId="0" fillId="2" borderId="0" xfId="0" applyNumberFormat="1" applyFill="1"/>
    <xf numFmtId="4" fontId="0" fillId="2" borderId="0" xfId="0" applyNumberFormat="1" applyFill="1" applyAlignment="1"/>
    <xf numFmtId="4" fontId="8" fillId="0" borderId="1" xfId="0" applyNumberFormat="1" applyFont="1" applyFill="1" applyBorder="1" applyAlignment="1">
      <alignment horizontal="center" vertical="center" wrapText="1"/>
    </xf>
    <xf numFmtId="4" fontId="4" fillId="2" borderId="1" xfId="6" applyNumberFormat="1" applyFont="1" applyFill="1" applyBorder="1" applyAlignment="1">
      <alignment horizontal="center" vertical="center" wrapText="1"/>
    </xf>
    <xf numFmtId="0" fontId="0" fillId="4" borderId="0" xfId="0" applyFill="1"/>
    <xf numFmtId="165" fontId="9" fillId="0" borderId="1" xfId="3" applyNumberFormat="1" applyFont="1" applyFill="1" applyBorder="1" applyAlignment="1">
      <alignment horizontal="center" vertical="center"/>
    </xf>
    <xf numFmtId="165" fontId="8" fillId="0" borderId="1" xfId="0" applyNumberFormat="1" applyFont="1" applyFill="1" applyBorder="1" applyAlignment="1">
      <alignment horizontal="center" vertical="center"/>
    </xf>
    <xf numFmtId="165" fontId="8" fillId="0" borderId="6" xfId="0" applyNumberFormat="1" applyFont="1" applyFill="1" applyBorder="1" applyAlignment="1">
      <alignment horizontal="center" vertical="center"/>
    </xf>
    <xf numFmtId="165" fontId="21" fillId="0" borderId="6" xfId="0" applyNumberFormat="1" applyFont="1" applyFill="1" applyBorder="1" applyAlignment="1">
      <alignment horizontal="center" vertical="center" wrapText="1"/>
    </xf>
    <xf numFmtId="165" fontId="42" fillId="0" borderId="1" xfId="0" applyNumberFormat="1" applyFont="1" applyFill="1" applyBorder="1" applyAlignment="1">
      <alignment horizontal="center" vertical="center" wrapText="1"/>
    </xf>
    <xf numFmtId="165" fontId="21" fillId="0" borderId="1" xfId="0" applyNumberFormat="1" applyFont="1" applyFill="1" applyBorder="1" applyAlignment="1">
      <alignment horizontal="center" vertical="center" wrapText="1"/>
    </xf>
    <xf numFmtId="165" fontId="41" fillId="0" borderId="1" xfId="3" applyNumberFormat="1" applyFont="1" applyFill="1" applyBorder="1" applyAlignment="1">
      <alignment horizontal="center" vertical="center"/>
    </xf>
    <xf numFmtId="165" fontId="9" fillId="0" borderId="1" xfId="0" applyNumberFormat="1" applyFont="1" applyFill="1" applyBorder="1" applyAlignment="1">
      <alignment horizontal="center" vertical="center"/>
    </xf>
    <xf numFmtId="165" fontId="0" fillId="2" borderId="0" xfId="0" applyNumberFormat="1" applyFill="1"/>
    <xf numFmtId="2" fontId="8" fillId="4" borderId="1" xfId="0" applyNumberFormat="1" applyFont="1" applyFill="1" applyBorder="1" applyAlignment="1">
      <alignment horizontal="center" vertical="center"/>
    </xf>
    <xf numFmtId="2" fontId="8" fillId="0" borderId="1" xfId="0" applyNumberFormat="1" applyFont="1" applyFill="1" applyBorder="1" applyAlignment="1">
      <alignment horizontal="center" vertical="center"/>
    </xf>
    <xf numFmtId="2" fontId="0" fillId="2" borderId="0" xfId="0" applyNumberFormat="1" applyFill="1"/>
    <xf numFmtId="0" fontId="31" fillId="0" borderId="4" xfId="4" applyFont="1" applyBorder="1"/>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43" fillId="0" borderId="1" xfId="4" applyFont="1" applyFill="1" applyBorder="1" applyAlignment="1">
      <alignment vertical="center" wrapText="1"/>
    </xf>
    <xf numFmtId="0" fontId="8" fillId="0" borderId="1" xfId="0" applyNumberFormat="1" applyFont="1" applyFill="1" applyBorder="1" applyAlignment="1">
      <alignment horizontal="left" vertical="center" wrapText="1"/>
    </xf>
    <xf numFmtId="0" fontId="21" fillId="0" borderId="5" xfId="0" applyFont="1" applyFill="1" applyBorder="1" applyAlignment="1">
      <alignment horizontal="center" vertical="center" wrapText="1"/>
    </xf>
    <xf numFmtId="0" fontId="16" fillId="0" borderId="1" xfId="0" applyFont="1" applyFill="1" applyBorder="1" applyAlignment="1">
      <alignment horizontal="left" vertical="center" wrapText="1"/>
    </xf>
    <xf numFmtId="4" fontId="0" fillId="0" borderId="0" xfId="0" applyNumberFormat="1"/>
    <xf numFmtId="4" fontId="26" fillId="0" borderId="0" xfId="0" applyNumberFormat="1" applyFont="1" applyAlignment="1">
      <alignment horizontal="center" vertical="center"/>
    </xf>
    <xf numFmtId="0" fontId="4" fillId="0" borderId="0" xfId="0" applyFont="1" applyFill="1"/>
    <xf numFmtId="0" fontId="21" fillId="0" borderId="6" xfId="0" applyFont="1" applyFill="1" applyBorder="1" applyAlignment="1">
      <alignment vertical="center" wrapText="1"/>
    </xf>
    <xf numFmtId="0" fontId="21" fillId="0" borderId="8" xfId="0" applyFont="1" applyFill="1" applyBorder="1" applyAlignment="1">
      <alignment horizontal="center" vertical="center" wrapText="1"/>
    </xf>
    <xf numFmtId="0" fontId="16" fillId="0" borderId="5" xfId="0" applyFont="1" applyFill="1" applyBorder="1" applyAlignment="1">
      <alignment horizontal="left" vertical="center" wrapText="1"/>
    </xf>
    <xf numFmtId="0" fontId="8" fillId="0" borderId="0" xfId="0" applyFont="1" applyFill="1"/>
    <xf numFmtId="0" fontId="8" fillId="0" borderId="0" xfId="0" applyFont="1" applyFill="1" applyAlignment="1">
      <alignment horizontal="center" vertical="center"/>
    </xf>
    <xf numFmtId="49" fontId="2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4" fillId="0" borderId="8" xfId="0" applyFont="1" applyFill="1" applyBorder="1" applyAlignment="1">
      <alignment horizontal="center"/>
    </xf>
    <xf numFmtId="0" fontId="16" fillId="0" borderId="8"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5"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12" fillId="2" borderId="0" xfId="0" applyFont="1" applyFill="1" applyBorder="1" applyAlignment="1">
      <alignment horizontal="center" wrapText="1"/>
    </xf>
    <xf numFmtId="0" fontId="14" fillId="2"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4" fillId="0" borderId="0" xfId="4" applyFont="1" applyAlignment="1">
      <alignment horizontal="center" vertical="center"/>
    </xf>
    <xf numFmtId="0" fontId="5" fillId="0" borderId="6" xfId="6" applyFont="1" applyBorder="1" applyAlignment="1">
      <alignment horizontal="center" vertical="center" wrapText="1"/>
    </xf>
    <xf numFmtId="49" fontId="21" fillId="2" borderId="1" xfId="0" applyNumberFormat="1" applyFont="1" applyFill="1" applyBorder="1" applyAlignment="1">
      <alignment horizontal="center" vertical="center" wrapText="1"/>
    </xf>
    <xf numFmtId="0" fontId="21" fillId="2" borderId="1" xfId="0" applyFont="1" applyFill="1" applyBorder="1" applyAlignment="1">
      <alignment vertical="center" wrapText="1"/>
    </xf>
    <xf numFmtId="0" fontId="2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22" fillId="2" borderId="0" xfId="0" applyFont="1" applyFill="1" applyBorder="1" applyAlignment="1">
      <alignment vertical="center"/>
    </xf>
    <xf numFmtId="0" fontId="21" fillId="0" borderId="5" xfId="0" applyFont="1" applyFill="1" applyBorder="1" applyAlignment="1">
      <alignment vertical="center" wrapText="1"/>
    </xf>
    <xf numFmtId="0" fontId="21" fillId="0" borderId="8" xfId="0" applyFont="1" applyFill="1" applyBorder="1" applyAlignment="1">
      <alignment vertical="center" wrapText="1"/>
    </xf>
    <xf numFmtId="0" fontId="4" fillId="0" borderId="8" xfId="0" applyFont="1" applyFill="1" applyBorder="1" applyAlignment="1"/>
    <xf numFmtId="0" fontId="14" fillId="2" borderId="1" xfId="0" applyFont="1" applyFill="1" applyBorder="1" applyAlignment="1">
      <alignment vertical="center" wrapText="1"/>
    </xf>
    <xf numFmtId="0" fontId="4" fillId="2" borderId="8" xfId="0" applyFont="1" applyFill="1" applyBorder="1" applyAlignment="1">
      <alignment horizontal="center"/>
    </xf>
    <xf numFmtId="0" fontId="4" fillId="2" borderId="6" xfId="0" applyFont="1" applyFill="1" applyBorder="1" applyAlignment="1">
      <alignment horizontal="center"/>
    </xf>
    <xf numFmtId="0" fontId="21" fillId="2" borderId="1" xfId="0" applyFont="1" applyFill="1" applyBorder="1" applyAlignment="1">
      <alignment horizontal="left" vertical="center" wrapText="1"/>
    </xf>
    <xf numFmtId="0" fontId="27" fillId="2" borderId="1" xfId="0" applyFont="1" applyFill="1" applyBorder="1" applyAlignment="1">
      <alignment horizontal="center" vertical="center" wrapText="1"/>
    </xf>
    <xf numFmtId="49" fontId="14" fillId="2" borderId="5" xfId="0" applyNumberFormat="1" applyFont="1" applyFill="1" applyBorder="1" applyAlignment="1">
      <alignment horizontal="center" vertical="center" wrapText="1"/>
    </xf>
    <xf numFmtId="0" fontId="14" fillId="2" borderId="5" xfId="0" applyFont="1" applyFill="1" applyBorder="1" applyAlignment="1">
      <alignment vertical="center" wrapText="1"/>
    </xf>
    <xf numFmtId="0" fontId="13" fillId="2" borderId="1" xfId="0" applyFont="1" applyFill="1" applyBorder="1" applyAlignment="1">
      <alignment vertical="center" wrapText="1"/>
    </xf>
    <xf numFmtId="0" fontId="4" fillId="2" borderId="11" xfId="0" applyFont="1" applyFill="1" applyBorder="1" applyAlignment="1">
      <alignment horizontal="center"/>
    </xf>
    <xf numFmtId="0" fontId="27" fillId="2" borderId="1" xfId="0" applyFont="1" applyFill="1" applyBorder="1" applyAlignment="1">
      <alignment vertical="center" wrapText="1"/>
    </xf>
    <xf numFmtId="0" fontId="4" fillId="2" borderId="10" xfId="0" applyFont="1" applyFill="1" applyBorder="1" applyAlignment="1">
      <alignment horizontal="center"/>
    </xf>
    <xf numFmtId="0" fontId="4" fillId="2" borderId="0" xfId="0" applyFont="1" applyFill="1" applyBorder="1" applyAlignment="1">
      <alignment horizontal="center"/>
    </xf>
    <xf numFmtId="0" fontId="9" fillId="0" borderId="1" xfId="0" applyFont="1" applyFill="1" applyBorder="1" applyAlignment="1">
      <alignment horizontal="center" vertical="top" wrapText="1"/>
    </xf>
    <xf numFmtId="0" fontId="9" fillId="0" borderId="1" xfId="0" applyFont="1" applyFill="1" applyBorder="1" applyAlignment="1">
      <alignment horizontal="center" vertical="center" wrapText="1"/>
    </xf>
    <xf numFmtId="166" fontId="9" fillId="0" borderId="1" xfId="0" applyNumberFormat="1" applyFont="1" applyFill="1" applyBorder="1" applyAlignment="1">
      <alignment horizontal="center" vertical="center" wrapText="1"/>
    </xf>
    <xf numFmtId="0" fontId="9" fillId="0" borderId="1" xfId="0" applyFont="1" applyFill="1" applyBorder="1" applyAlignment="1">
      <alignment vertical="center" wrapText="1"/>
    </xf>
    <xf numFmtId="4" fontId="20"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4" fontId="20" fillId="2" borderId="1" xfId="0" applyNumberFormat="1" applyFont="1" applyFill="1" applyBorder="1" applyAlignment="1">
      <alignment horizontal="center" vertical="center" wrapText="1"/>
    </xf>
    <xf numFmtId="4" fontId="21" fillId="2" borderId="1" xfId="0" applyNumberFormat="1" applyFont="1" applyFill="1" applyBorder="1" applyAlignment="1">
      <alignment horizontal="center" vertical="center" wrapText="1"/>
    </xf>
    <xf numFmtId="0" fontId="4" fillId="0" borderId="0" xfId="0" applyFont="1" applyAlignment="1">
      <alignment horizontal="center" vertical="top"/>
    </xf>
    <xf numFmtId="0" fontId="4" fillId="0" borderId="0" xfId="0" applyFont="1" applyFill="1" applyAlignment="1">
      <alignment horizontal="left"/>
    </xf>
    <xf numFmtId="166" fontId="4" fillId="0" borderId="0" xfId="0" applyNumberFormat="1" applyFont="1" applyFill="1" applyAlignment="1">
      <alignment horizontal="right"/>
    </xf>
    <xf numFmtId="166" fontId="4" fillId="2" borderId="0" xfId="7" applyNumberFormat="1" applyFont="1" applyFill="1" applyBorder="1"/>
    <xf numFmtId="0" fontId="4" fillId="2" borderId="12" xfId="0" applyFont="1" applyFill="1" applyBorder="1" applyAlignment="1">
      <alignment horizontal="center" vertical="center" wrapText="1"/>
    </xf>
    <xf numFmtId="0" fontId="45" fillId="2" borderId="12" xfId="0" applyFont="1" applyFill="1" applyBorder="1" applyAlignment="1">
      <alignment horizontal="left" wrapText="1"/>
    </xf>
    <xf numFmtId="0" fontId="14" fillId="2" borderId="12" xfId="0" applyFont="1" applyFill="1" applyBorder="1" applyAlignment="1">
      <alignment horizontal="right" wrapText="1"/>
    </xf>
    <xf numFmtId="165" fontId="46" fillId="2" borderId="12" xfId="0" applyNumberFormat="1" applyFont="1" applyFill="1" applyBorder="1" applyAlignment="1">
      <alignment horizontal="center" vertical="center" wrapText="1"/>
    </xf>
    <xf numFmtId="165" fontId="16" fillId="2" borderId="0" xfId="0" applyNumberFormat="1" applyFont="1" applyFill="1" applyBorder="1" applyAlignment="1">
      <alignment horizontal="left" wrapText="1"/>
    </xf>
    <xf numFmtId="0" fontId="8" fillId="0" borderId="1" xfId="0" applyFont="1" applyFill="1" applyBorder="1" applyAlignment="1">
      <alignment horizontal="center" vertical="center"/>
    </xf>
    <xf numFmtId="0" fontId="25"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165" fontId="9" fillId="2" borderId="1" xfId="3" applyNumberFormat="1" applyFont="1" applyFill="1" applyBorder="1" applyAlignment="1">
      <alignment horizontal="center" vertical="center"/>
    </xf>
    <xf numFmtId="165" fontId="8" fillId="2" borderId="1" xfId="0" applyNumberFormat="1" applyFont="1" applyFill="1" applyBorder="1" applyAlignment="1">
      <alignment horizontal="center" vertical="center"/>
    </xf>
    <xf numFmtId="4" fontId="4" fillId="0" borderId="1" xfId="6" applyNumberFormat="1" applyFont="1" applyFill="1" applyBorder="1" applyAlignment="1">
      <alignment horizontal="center" vertical="center" wrapText="1"/>
    </xf>
    <xf numFmtId="165" fontId="4" fillId="0" borderId="1" xfId="6" applyNumberFormat="1" applyFont="1" applyFill="1" applyBorder="1" applyAlignment="1">
      <alignment vertical="center" wrapText="1"/>
    </xf>
    <xf numFmtId="0" fontId="8" fillId="0" borderId="1" xfId="0" applyFont="1" applyFill="1" applyBorder="1" applyAlignment="1">
      <alignment horizontal="center" vertical="center" wrapText="1"/>
    </xf>
    <xf numFmtId="3" fontId="4" fillId="5" borderId="1" xfId="6" applyNumberFormat="1" applyFont="1" applyFill="1" applyBorder="1" applyAlignment="1">
      <alignment vertical="center" wrapText="1"/>
    </xf>
    <xf numFmtId="3" fontId="4" fillId="0" borderId="1" xfId="6" applyNumberFormat="1" applyFont="1" applyFill="1" applyBorder="1" applyAlignment="1">
      <alignment horizontal="center" vertical="center" wrapText="1"/>
    </xf>
    <xf numFmtId="3" fontId="4" fillId="0" borderId="1" xfId="6" applyNumberFormat="1" applyFont="1" applyFill="1" applyBorder="1" applyAlignment="1">
      <alignment vertical="center" wrapText="1"/>
    </xf>
    <xf numFmtId="0" fontId="11" fillId="2" borderId="0" xfId="0" applyFont="1" applyFill="1" applyAlignment="1">
      <alignment horizontal="right" vertical="center"/>
    </xf>
    <xf numFmtId="0" fontId="10" fillId="3" borderId="4" xfId="0" applyFont="1" applyFill="1" applyBorder="1" applyAlignment="1">
      <alignment horizontal="center" vertical="center" wrapText="1"/>
    </xf>
    <xf numFmtId="0" fontId="10" fillId="3" borderId="4"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19" fillId="2" borderId="0" xfId="0" applyFont="1" applyFill="1" applyAlignment="1">
      <alignment horizontal="left" vertical="center"/>
    </xf>
    <xf numFmtId="0" fontId="25" fillId="2" borderId="0" xfId="0" applyFont="1" applyFill="1" applyAlignment="1">
      <alignment horizontal="left" vertical="center"/>
    </xf>
    <xf numFmtId="0" fontId="20" fillId="0"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3" fillId="2" borderId="0" xfId="0" applyFont="1" applyFill="1" applyBorder="1" applyAlignment="1">
      <alignment horizontal="center" vertical="center"/>
    </xf>
    <xf numFmtId="0" fontId="24" fillId="2" borderId="0" xfId="0" applyFont="1" applyFill="1" applyAlignment="1">
      <alignment horizontal="left" wrapText="1"/>
    </xf>
    <xf numFmtId="0" fontId="24" fillId="2" borderId="0" xfId="0" applyFont="1" applyFill="1" applyAlignment="1">
      <alignment horizontal="left"/>
    </xf>
    <xf numFmtId="0" fontId="24" fillId="2" borderId="0" xfId="0" applyFont="1" applyFill="1" applyAlignment="1">
      <alignment horizontal="center" wrapText="1"/>
    </xf>
    <xf numFmtId="0" fontId="24" fillId="2" borderId="0" xfId="0" applyFont="1" applyFill="1" applyAlignment="1">
      <alignment horizontal="center"/>
    </xf>
    <xf numFmtId="0" fontId="17" fillId="2" borderId="0" xfId="0" applyFont="1" applyFill="1" applyBorder="1" applyAlignment="1">
      <alignment horizontal="center"/>
    </xf>
    <xf numFmtId="0" fontId="20" fillId="0" borderId="2" xfId="0" applyFont="1" applyFill="1" applyBorder="1" applyAlignment="1">
      <alignment horizontal="center" vertical="center" wrapText="1"/>
    </xf>
    <xf numFmtId="0" fontId="20" fillId="0" borderId="7" xfId="0" applyFont="1" applyFill="1" applyBorder="1" applyAlignment="1">
      <alignment horizontal="center" vertical="center" wrapText="1"/>
    </xf>
    <xf numFmtId="0" fontId="20" fillId="0" borderId="3" xfId="0" applyFont="1" applyFill="1" applyBorder="1" applyAlignment="1">
      <alignment horizontal="center" vertical="center" wrapText="1"/>
    </xf>
    <xf numFmtId="49" fontId="20" fillId="0" borderId="2" xfId="0" applyNumberFormat="1" applyFont="1" applyFill="1" applyBorder="1" applyAlignment="1">
      <alignment horizontal="center" vertical="center" wrapText="1"/>
    </xf>
    <xf numFmtId="49" fontId="20" fillId="0" borderId="7" xfId="0" applyNumberFormat="1" applyFont="1" applyFill="1" applyBorder="1" applyAlignment="1">
      <alignment horizontal="center" vertical="center" wrapText="1"/>
    </xf>
    <xf numFmtId="49" fontId="20" fillId="0" borderId="3" xfId="0" applyNumberFormat="1" applyFont="1" applyFill="1" applyBorder="1" applyAlignment="1">
      <alignment horizontal="center" vertical="center" wrapText="1"/>
    </xf>
    <xf numFmtId="0" fontId="14" fillId="2" borderId="5" xfId="0" applyFont="1" applyFill="1" applyBorder="1" applyAlignment="1">
      <alignment horizontal="left" vertical="center" wrapText="1"/>
    </xf>
    <xf numFmtId="0" fontId="14" fillId="2" borderId="6" xfId="0" applyFont="1" applyFill="1" applyBorder="1" applyAlignment="1">
      <alignment horizontal="left" vertical="center" wrapText="1"/>
    </xf>
    <xf numFmtId="0" fontId="18" fillId="2" borderId="0" xfId="0" applyFont="1" applyFill="1" applyBorder="1" applyAlignment="1">
      <alignment horizontal="left" vertical="top"/>
    </xf>
    <xf numFmtId="0" fontId="18" fillId="2" borderId="0" xfId="0" applyFont="1" applyFill="1" applyAlignment="1">
      <alignment horizontal="center"/>
    </xf>
    <xf numFmtId="0" fontId="27"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16" fillId="0" borderId="5"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4" fillId="2" borderId="5"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6" xfId="0" applyFont="1" applyFill="1" applyBorder="1" applyAlignment="1">
      <alignment horizontal="center" vertical="center" wrapText="1"/>
    </xf>
    <xf numFmtId="49" fontId="13" fillId="2" borderId="2" xfId="0" applyNumberFormat="1" applyFont="1" applyFill="1" applyBorder="1" applyAlignment="1">
      <alignment horizontal="center" vertical="center" wrapText="1"/>
    </xf>
    <xf numFmtId="49" fontId="13" fillId="2" borderId="7" xfId="0" applyNumberFormat="1" applyFont="1" applyFill="1" applyBorder="1" applyAlignment="1">
      <alignment horizontal="center" vertical="center" wrapText="1"/>
    </xf>
    <xf numFmtId="49" fontId="13" fillId="2" borderId="3" xfId="0" applyNumberFormat="1" applyFont="1" applyFill="1" applyBorder="1" applyAlignment="1">
      <alignment horizontal="center" vertical="center" wrapText="1"/>
    </xf>
    <xf numFmtId="0" fontId="21" fillId="2" borderId="5"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7" fillId="0" borderId="1" xfId="0" applyFont="1" applyFill="1" applyBorder="1" applyAlignment="1">
      <alignment horizontal="center" vertical="center" wrapText="1"/>
    </xf>
    <xf numFmtId="0" fontId="4" fillId="2" borderId="8" xfId="0" applyFont="1" applyFill="1" applyBorder="1" applyAlignment="1">
      <alignment horizontal="center"/>
    </xf>
    <xf numFmtId="0" fontId="21" fillId="2" borderId="8" xfId="0" applyFont="1" applyFill="1" applyBorder="1" applyAlignment="1">
      <alignment horizontal="left" vertical="center" wrapText="1"/>
    </xf>
    <xf numFmtId="0" fontId="27" fillId="2" borderId="1" xfId="0" applyFont="1" applyFill="1" applyBorder="1" applyAlignment="1">
      <alignment horizontal="center" vertical="center" wrapText="1"/>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8" xfId="0" applyFont="1" applyFill="1" applyBorder="1" applyAlignment="1">
      <alignment horizontal="center"/>
    </xf>
    <xf numFmtId="0" fontId="27" fillId="0" borderId="5" xfId="0" applyFont="1" applyFill="1" applyBorder="1" applyAlignment="1">
      <alignment horizontal="center" vertical="center" wrapText="1"/>
    </xf>
    <xf numFmtId="0" fontId="27" fillId="0" borderId="6"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27" fillId="0" borderId="8"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5" fillId="2" borderId="0" xfId="0" applyFont="1" applyFill="1" applyAlignment="1">
      <alignment horizontal="right" vertical="center"/>
    </xf>
    <xf numFmtId="0" fontId="16" fillId="2" borderId="1"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12" fillId="2" borderId="0" xfId="0" applyFont="1" applyFill="1" applyBorder="1" applyAlignment="1">
      <alignment horizontal="center" wrapText="1"/>
    </xf>
    <xf numFmtId="0" fontId="14" fillId="2" borderId="1" xfId="0" applyFont="1" applyFill="1" applyBorder="1" applyAlignment="1">
      <alignment horizontal="center" vertical="center" wrapText="1"/>
    </xf>
    <xf numFmtId="0" fontId="4" fillId="2" borderId="0" xfId="0" applyFont="1" applyFill="1" applyAlignment="1">
      <alignment horizontal="left"/>
    </xf>
    <xf numFmtId="0" fontId="16" fillId="0" borderId="5"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0" fillId="2" borderId="0" xfId="0" applyFont="1" applyFill="1" applyAlignment="1">
      <alignment horizontal="center" vertical="center" wrapText="1"/>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26" fillId="2" borderId="0" xfId="0" applyFont="1" applyFill="1" applyAlignment="1">
      <alignment horizontal="left"/>
    </xf>
    <xf numFmtId="0" fontId="9" fillId="0" borderId="1" xfId="0" applyFont="1" applyFill="1" applyBorder="1" applyAlignment="1">
      <alignment horizontal="center" vertical="center" wrapText="1"/>
    </xf>
    <xf numFmtId="0" fontId="33" fillId="0" borderId="1" xfId="0" applyFont="1" applyFill="1" applyBorder="1" applyAlignment="1">
      <alignment horizontal="center" vertical="center" wrapText="1"/>
    </xf>
    <xf numFmtId="0" fontId="21" fillId="0" borderId="0" xfId="0" applyFont="1" applyFill="1" applyBorder="1" applyAlignment="1">
      <alignment horizontal="right" wrapText="1"/>
    </xf>
    <xf numFmtId="165" fontId="8" fillId="0" borderId="0" xfId="0" applyNumberFormat="1" applyFont="1" applyFill="1" applyBorder="1" applyAlignment="1">
      <alignment horizontal="center" vertical="center" wrapText="1"/>
    </xf>
    <xf numFmtId="165" fontId="21" fillId="0" borderId="0" xfId="0" applyNumberFormat="1" applyFont="1" applyFill="1" applyBorder="1" applyAlignment="1">
      <alignment horizontal="left" wrapText="1"/>
    </xf>
    <xf numFmtId="0" fontId="25" fillId="0" borderId="1" xfId="0" applyFont="1" applyFill="1" applyBorder="1" applyAlignment="1">
      <alignment horizontal="left" vertical="center" wrapText="1"/>
    </xf>
    <xf numFmtId="0" fontId="8" fillId="0" borderId="4"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19" fillId="0" borderId="0" xfId="0" applyFont="1" applyFill="1" applyBorder="1" applyAlignment="1">
      <alignment horizontal="left" wrapText="1"/>
    </xf>
    <xf numFmtId="0" fontId="9" fillId="0" borderId="5"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25" fillId="0" borderId="5" xfId="0" applyFont="1" applyFill="1" applyBorder="1" applyAlignment="1">
      <alignment horizontal="left" vertical="center" wrapText="1"/>
    </xf>
    <xf numFmtId="0" fontId="25" fillId="0" borderId="8" xfId="0" applyFont="1" applyFill="1" applyBorder="1" applyAlignment="1">
      <alignment horizontal="left" vertical="center" wrapText="1"/>
    </xf>
    <xf numFmtId="0" fontId="25" fillId="0" borderId="6" xfId="0" applyFont="1" applyFill="1" applyBorder="1" applyAlignment="1">
      <alignment horizontal="left" vertical="center" wrapText="1"/>
    </xf>
    <xf numFmtId="166" fontId="14" fillId="2" borderId="0" xfId="7" applyNumberFormat="1" applyFont="1" applyFill="1" applyBorder="1" applyAlignment="1">
      <alignment horizontal="right"/>
    </xf>
    <xf numFmtId="0" fontId="20" fillId="0" borderId="0" xfId="0" applyFont="1" applyFill="1" applyBorder="1" applyAlignment="1">
      <alignment horizontal="center" vertical="center" wrapText="1"/>
    </xf>
    <xf numFmtId="0" fontId="9" fillId="0" borderId="9" xfId="0" applyFont="1" applyFill="1" applyBorder="1" applyAlignment="1">
      <alignment horizontal="right" vertical="center" wrapText="1"/>
    </xf>
    <xf numFmtId="0" fontId="9" fillId="0" borderId="4" xfId="0" applyFont="1" applyFill="1" applyBorder="1" applyAlignment="1">
      <alignment horizontal="right" vertical="center" wrapText="1"/>
    </xf>
    <xf numFmtId="0" fontId="44" fillId="2" borderId="0" xfId="0" applyFont="1" applyFill="1" applyAlignment="1">
      <alignment horizontal="left"/>
    </xf>
    <xf numFmtId="0" fontId="14" fillId="0" borderId="5" xfId="4" applyFont="1" applyBorder="1" applyAlignment="1">
      <alignment horizontal="center" vertical="center" wrapText="1"/>
    </xf>
    <xf numFmtId="0" fontId="14" fillId="0" borderId="6" xfId="4" applyFont="1" applyBorder="1" applyAlignment="1">
      <alignment horizontal="center" vertical="center" wrapText="1"/>
    </xf>
    <xf numFmtId="0" fontId="18" fillId="0" borderId="4" xfId="4" applyFont="1" applyBorder="1" applyAlignment="1">
      <alignment horizontal="center" vertical="center"/>
    </xf>
    <xf numFmtId="0" fontId="36" fillId="0" borderId="0" xfId="6" applyFont="1" applyFill="1" applyAlignment="1">
      <alignment horizontal="center" wrapText="1"/>
    </xf>
    <xf numFmtId="0" fontId="35" fillId="0" borderId="0" xfId="6" applyFont="1" applyFill="1" applyAlignment="1">
      <alignment horizontal="center" vertical="center"/>
    </xf>
    <xf numFmtId="0" fontId="4" fillId="0" borderId="0" xfId="4" applyFont="1" applyAlignment="1">
      <alignment horizontal="center" vertical="center"/>
    </xf>
    <xf numFmtId="0" fontId="12" fillId="0" borderId="0" xfId="6" applyFont="1" applyAlignment="1">
      <alignment horizontal="center" vertical="center" wrapText="1"/>
    </xf>
    <xf numFmtId="0" fontId="5" fillId="0" borderId="5" xfId="6" applyFont="1" applyBorder="1" applyAlignment="1">
      <alignment horizontal="center" vertical="center" wrapText="1"/>
    </xf>
    <xf numFmtId="0" fontId="5" fillId="0" borderId="6" xfId="6" applyFont="1" applyBorder="1" applyAlignment="1">
      <alignment horizontal="center" vertical="center" wrapText="1"/>
    </xf>
    <xf numFmtId="0" fontId="5" fillId="0" borderId="2" xfId="6" applyFont="1" applyBorder="1" applyAlignment="1">
      <alignment horizontal="center" vertical="center" wrapText="1"/>
    </xf>
    <xf numFmtId="0" fontId="5" fillId="0" borderId="3" xfId="6" applyFont="1" applyBorder="1" applyAlignment="1">
      <alignment horizontal="center" vertical="center" wrapText="1"/>
    </xf>
    <xf numFmtId="165" fontId="5" fillId="0" borderId="2" xfId="6" applyNumberFormat="1" applyFont="1" applyBorder="1" applyAlignment="1">
      <alignment horizontal="center" vertical="center" wrapText="1"/>
    </xf>
    <xf numFmtId="165" fontId="5" fillId="0" borderId="7" xfId="6" applyNumberFormat="1" applyFont="1" applyBorder="1" applyAlignment="1">
      <alignment horizontal="center" vertical="center" wrapText="1"/>
    </xf>
    <xf numFmtId="165" fontId="5" fillId="0" borderId="3" xfId="6" applyNumberFormat="1" applyFont="1" applyBorder="1" applyAlignment="1">
      <alignment horizontal="center" vertical="center" wrapText="1"/>
    </xf>
    <xf numFmtId="0" fontId="8" fillId="0" borderId="1" xfId="0" applyFont="1" applyFill="1" applyBorder="1" applyAlignment="1">
      <alignment horizontal="left" vertical="center" wrapText="1"/>
    </xf>
    <xf numFmtId="3" fontId="8" fillId="0" borderId="1" xfId="6" applyNumberFormat="1" applyFont="1" applyFill="1" applyBorder="1" applyAlignment="1">
      <alignment horizontal="center" vertical="center" wrapText="1"/>
    </xf>
  </cellXfs>
  <cellStyles count="8">
    <cellStyle name="Денежный" xfId="3" builtinId="4"/>
    <cellStyle name="Обычный" xfId="0" builtinId="0"/>
    <cellStyle name="Обычный 2" xfId="2"/>
    <cellStyle name="Обычный 2 2 2" xfId="5"/>
    <cellStyle name="Обычный 3" xfId="1"/>
    <cellStyle name="Обычный 3 2" xfId="6"/>
    <cellStyle name="Обычный 4" xfId="4"/>
    <cellStyle name="Финансовый" xfId="7"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67"/>
  <sheetViews>
    <sheetView view="pageBreakPreview" zoomScale="85" zoomScaleNormal="100" zoomScaleSheetLayoutView="85" workbookViewId="0">
      <pane ySplit="7" topLeftCell="A26" activePane="bottomLeft" state="frozen"/>
      <selection pane="bottomLeft" activeCell="G26" sqref="G26"/>
    </sheetView>
  </sheetViews>
  <sheetFormatPr defaultColWidth="9" defaultRowHeight="15" x14ac:dyDescent="0.25"/>
  <cols>
    <col min="1" max="1" width="7.75" style="5" customWidth="1"/>
    <col min="2" max="2" width="49.25" style="1" customWidth="1"/>
    <col min="3" max="3" width="11.375" style="1" customWidth="1"/>
    <col min="4" max="4" width="15.375" style="1" customWidth="1"/>
    <col min="5" max="5" width="10.625" style="1" customWidth="1"/>
    <col min="6" max="6" width="10.625" style="25" customWidth="1"/>
    <col min="7" max="7" width="96.75" style="5" customWidth="1"/>
    <col min="8" max="8" width="16.875" style="1" hidden="1" customWidth="1"/>
    <col min="9" max="16384" width="9" style="1"/>
  </cols>
  <sheetData>
    <row r="1" spans="1:9" x14ac:dyDescent="0.25">
      <c r="A1" s="170" t="s">
        <v>13</v>
      </c>
      <c r="B1" s="170"/>
      <c r="C1" s="170"/>
      <c r="D1" s="170"/>
      <c r="E1" s="170"/>
      <c r="F1" s="170"/>
      <c r="G1" s="170"/>
    </row>
    <row r="2" spans="1:9" ht="31.5" customHeight="1" x14ac:dyDescent="0.25">
      <c r="A2" s="171" t="s">
        <v>279</v>
      </c>
      <c r="B2" s="172"/>
      <c r="C2" s="172"/>
      <c r="D2" s="172"/>
      <c r="E2" s="172"/>
      <c r="F2" s="172"/>
      <c r="G2" s="172"/>
    </row>
    <row r="3" spans="1:9" ht="31.5" customHeight="1" x14ac:dyDescent="0.25">
      <c r="A3" s="22" t="s">
        <v>51</v>
      </c>
      <c r="B3" s="21"/>
      <c r="C3" s="21"/>
      <c r="D3" s="21"/>
      <c r="E3" s="21"/>
      <c r="F3" s="24"/>
      <c r="G3" s="21"/>
    </row>
    <row r="4" spans="1:9" ht="51" customHeight="1" x14ac:dyDescent="0.25">
      <c r="A4" s="173" t="s">
        <v>14</v>
      </c>
      <c r="B4" s="173" t="s">
        <v>15</v>
      </c>
      <c r="C4" s="173" t="s">
        <v>16</v>
      </c>
      <c r="D4" s="173" t="s">
        <v>50</v>
      </c>
      <c r="E4" s="173"/>
      <c r="F4" s="173"/>
      <c r="G4" s="173" t="s">
        <v>17</v>
      </c>
      <c r="H4" s="1" t="s">
        <v>139</v>
      </c>
    </row>
    <row r="5" spans="1:9" ht="13.9" customHeight="1" x14ac:dyDescent="0.25">
      <c r="A5" s="173"/>
      <c r="B5" s="173"/>
      <c r="C5" s="173"/>
      <c r="D5" s="173" t="s">
        <v>18</v>
      </c>
      <c r="E5" s="174" t="s">
        <v>49</v>
      </c>
      <c r="F5" s="174"/>
      <c r="G5" s="173"/>
    </row>
    <row r="6" spans="1:9" ht="48" customHeight="1" x14ac:dyDescent="0.25">
      <c r="A6" s="173"/>
      <c r="B6" s="173"/>
      <c r="C6" s="173"/>
      <c r="D6" s="173"/>
      <c r="E6" s="105" t="s">
        <v>19</v>
      </c>
      <c r="F6" s="105" t="s">
        <v>6</v>
      </c>
      <c r="G6" s="173"/>
    </row>
    <row r="7" spans="1:9" ht="22.5" customHeight="1" x14ac:dyDescent="0.25">
      <c r="A7" s="177" t="s">
        <v>20</v>
      </c>
      <c r="B7" s="177"/>
      <c r="C7" s="177"/>
      <c r="D7" s="177"/>
      <c r="E7" s="177"/>
      <c r="F7" s="177"/>
      <c r="G7" s="177"/>
    </row>
    <row r="8" spans="1:9" s="101" customFormat="1" ht="57" customHeight="1" x14ac:dyDescent="0.25">
      <c r="A8" s="117">
        <v>1</v>
      </c>
      <c r="B8" s="58" t="s">
        <v>77</v>
      </c>
      <c r="C8" s="117" t="s">
        <v>23</v>
      </c>
      <c r="D8" s="117">
        <v>117.4</v>
      </c>
      <c r="E8" s="117">
        <v>100</v>
      </c>
      <c r="F8" s="117">
        <v>103.5</v>
      </c>
      <c r="G8" s="117"/>
      <c r="H8" s="1" t="s">
        <v>140</v>
      </c>
    </row>
    <row r="9" spans="1:9" s="101" customFormat="1" ht="141.75" x14ac:dyDescent="0.25">
      <c r="A9" s="117">
        <v>2</v>
      </c>
      <c r="B9" s="58" t="s">
        <v>78</v>
      </c>
      <c r="C9" s="117" t="s">
        <v>23</v>
      </c>
      <c r="D9" s="117">
        <v>8.8000000000000007</v>
      </c>
      <c r="E9" s="117">
        <v>7</v>
      </c>
      <c r="F9" s="117">
        <v>9.9</v>
      </c>
      <c r="G9" s="58" t="s">
        <v>342</v>
      </c>
      <c r="H9" s="1" t="s">
        <v>140</v>
      </c>
      <c r="I9" s="102"/>
    </row>
    <row r="10" spans="1:9" s="101" customFormat="1" ht="59.25" customHeight="1" x14ac:dyDescent="0.25">
      <c r="A10" s="117">
        <v>3</v>
      </c>
      <c r="B10" s="58" t="s">
        <v>79</v>
      </c>
      <c r="C10" s="117" t="s">
        <v>23</v>
      </c>
      <c r="D10" s="117">
        <v>0</v>
      </c>
      <c r="E10" s="117">
        <v>0</v>
      </c>
      <c r="F10" s="117">
        <v>0</v>
      </c>
      <c r="G10" s="106"/>
      <c r="H10" s="1" t="s">
        <v>140</v>
      </c>
    </row>
    <row r="11" spans="1:9" s="101" customFormat="1" ht="136.5" customHeight="1" x14ac:dyDescent="0.25">
      <c r="A11" s="117">
        <v>4</v>
      </c>
      <c r="B11" s="58" t="s">
        <v>80</v>
      </c>
      <c r="C11" s="117" t="s">
        <v>23</v>
      </c>
      <c r="D11" s="117">
        <v>0</v>
      </c>
      <c r="E11" s="117">
        <v>0.1</v>
      </c>
      <c r="F11" s="117">
        <v>0.1</v>
      </c>
      <c r="G11" s="106"/>
      <c r="H11" s="1" t="s">
        <v>140</v>
      </c>
    </row>
    <row r="12" spans="1:9" s="101" customFormat="1" ht="147.75" customHeight="1" x14ac:dyDescent="0.25">
      <c r="A12" s="117">
        <v>5</v>
      </c>
      <c r="B12" s="58" t="s">
        <v>81</v>
      </c>
      <c r="C12" s="58" t="s">
        <v>82</v>
      </c>
      <c r="D12" s="117" t="s">
        <v>83</v>
      </c>
      <c r="E12" s="117" t="s">
        <v>83</v>
      </c>
      <c r="F12" s="117" t="s">
        <v>280</v>
      </c>
      <c r="G12" s="159" t="s">
        <v>343</v>
      </c>
      <c r="H12" s="1" t="s">
        <v>140</v>
      </c>
    </row>
    <row r="13" spans="1:9" s="101" customFormat="1" ht="125.25" customHeight="1" x14ac:dyDescent="0.25">
      <c r="A13" s="117">
        <v>6</v>
      </c>
      <c r="B13" s="58" t="s">
        <v>84</v>
      </c>
      <c r="C13" s="117" t="s">
        <v>23</v>
      </c>
      <c r="D13" s="117">
        <v>0</v>
      </c>
      <c r="E13" s="117">
        <v>0</v>
      </c>
      <c r="F13" s="117">
        <v>0</v>
      </c>
      <c r="G13" s="106"/>
      <c r="H13" s="1" t="s">
        <v>141</v>
      </c>
    </row>
    <row r="14" spans="1:9" s="101" customFormat="1" ht="57.75" customHeight="1" x14ac:dyDescent="0.25">
      <c r="A14" s="117">
        <v>7</v>
      </c>
      <c r="B14" s="58" t="s">
        <v>85</v>
      </c>
      <c r="C14" s="117" t="s">
        <v>86</v>
      </c>
      <c r="D14" s="117">
        <v>3.6</v>
      </c>
      <c r="E14" s="117">
        <v>3.5</v>
      </c>
      <c r="F14" s="117">
        <v>3.5</v>
      </c>
      <c r="G14" s="106"/>
      <c r="H14" s="1" t="s">
        <v>142</v>
      </c>
    </row>
    <row r="15" spans="1:9" s="101" customFormat="1" ht="159.75" customHeight="1" x14ac:dyDescent="0.25">
      <c r="A15" s="117">
        <v>8</v>
      </c>
      <c r="B15" s="58" t="s">
        <v>87</v>
      </c>
      <c r="C15" s="58" t="s">
        <v>88</v>
      </c>
      <c r="D15" s="117" t="s">
        <v>89</v>
      </c>
      <c r="E15" s="117" t="s">
        <v>281</v>
      </c>
      <c r="F15" s="117" t="s">
        <v>344</v>
      </c>
      <c r="G15" s="58" t="s">
        <v>345</v>
      </c>
      <c r="H15" s="1" t="s">
        <v>142</v>
      </c>
    </row>
    <row r="16" spans="1:9" s="101" customFormat="1" ht="83.25" customHeight="1" x14ac:dyDescent="0.25">
      <c r="A16" s="117">
        <v>9</v>
      </c>
      <c r="B16" s="58" t="s">
        <v>90</v>
      </c>
      <c r="C16" s="117" t="s">
        <v>21</v>
      </c>
      <c r="D16" s="117" t="s">
        <v>22</v>
      </c>
      <c r="E16" s="117" t="s">
        <v>22</v>
      </c>
      <c r="F16" s="117" t="s">
        <v>22</v>
      </c>
      <c r="G16" s="106"/>
      <c r="H16" s="1" t="s">
        <v>143</v>
      </c>
    </row>
    <row r="17" spans="1:8" s="101" customFormat="1" ht="72" customHeight="1" x14ac:dyDescent="0.25">
      <c r="A17" s="117">
        <v>10</v>
      </c>
      <c r="B17" s="58" t="s">
        <v>91</v>
      </c>
      <c r="C17" s="117" t="s">
        <v>28</v>
      </c>
      <c r="D17" s="117" t="s">
        <v>29</v>
      </c>
      <c r="E17" s="117" t="s">
        <v>29</v>
      </c>
      <c r="F17" s="117" t="s">
        <v>344</v>
      </c>
      <c r="G17" s="58" t="s">
        <v>346</v>
      </c>
      <c r="H17" s="1" t="s">
        <v>142</v>
      </c>
    </row>
    <row r="18" spans="1:8" s="101" customFormat="1" ht="167.25" customHeight="1" x14ac:dyDescent="0.25">
      <c r="A18" s="117">
        <v>11</v>
      </c>
      <c r="B18" s="58" t="s">
        <v>92</v>
      </c>
      <c r="C18" s="117" t="s">
        <v>30</v>
      </c>
      <c r="D18" s="117">
        <v>1.81</v>
      </c>
      <c r="E18" s="117">
        <v>2.5</v>
      </c>
      <c r="F18" s="117">
        <v>2.5</v>
      </c>
      <c r="G18" s="106"/>
      <c r="H18" s="1" t="s">
        <v>282</v>
      </c>
    </row>
    <row r="19" spans="1:8" s="101" customFormat="1" ht="275.25" customHeight="1" x14ac:dyDescent="0.25">
      <c r="A19" s="117">
        <v>12</v>
      </c>
      <c r="B19" s="58" t="s">
        <v>93</v>
      </c>
      <c r="C19" s="117" t="s">
        <v>23</v>
      </c>
      <c r="D19" s="117">
        <v>5.9</v>
      </c>
      <c r="E19" s="117">
        <v>5.9</v>
      </c>
      <c r="F19" s="117">
        <v>5.9</v>
      </c>
      <c r="G19" s="106"/>
      <c r="H19" s="1" t="s">
        <v>283</v>
      </c>
    </row>
    <row r="20" spans="1:8" s="101" customFormat="1" ht="234" customHeight="1" x14ac:dyDescent="0.25">
      <c r="A20" s="117">
        <v>13</v>
      </c>
      <c r="B20" s="58" t="s">
        <v>284</v>
      </c>
      <c r="C20" s="117" t="s">
        <v>23</v>
      </c>
      <c r="D20" s="117">
        <v>100</v>
      </c>
      <c r="E20" s="117">
        <v>100</v>
      </c>
      <c r="F20" s="117">
        <v>100</v>
      </c>
      <c r="G20" s="106"/>
      <c r="H20" s="1" t="s">
        <v>283</v>
      </c>
    </row>
    <row r="21" spans="1:8" s="101" customFormat="1" ht="170.25" customHeight="1" x14ac:dyDescent="0.25">
      <c r="A21" s="117">
        <v>14</v>
      </c>
      <c r="B21" s="58" t="s">
        <v>94</v>
      </c>
      <c r="C21" s="117" t="s">
        <v>23</v>
      </c>
      <c r="D21" s="117">
        <v>100</v>
      </c>
      <c r="E21" s="117">
        <v>100</v>
      </c>
      <c r="F21" s="117">
        <v>100</v>
      </c>
      <c r="G21" s="106"/>
      <c r="H21" s="1" t="s">
        <v>283</v>
      </c>
    </row>
    <row r="22" spans="1:8" s="101" customFormat="1" ht="152.25" customHeight="1" x14ac:dyDescent="0.25">
      <c r="A22" s="117">
        <v>15</v>
      </c>
      <c r="B22" s="58" t="s">
        <v>285</v>
      </c>
      <c r="C22" s="117" t="s">
        <v>23</v>
      </c>
      <c r="D22" s="117">
        <v>97.4</v>
      </c>
      <c r="E22" s="117">
        <v>95</v>
      </c>
      <c r="F22" s="122">
        <v>95</v>
      </c>
      <c r="G22" s="106"/>
      <c r="H22" s="1" t="s">
        <v>283</v>
      </c>
    </row>
    <row r="23" spans="1:8" s="101" customFormat="1" ht="69.75" customHeight="1" x14ac:dyDescent="0.25">
      <c r="A23" s="117">
        <v>16</v>
      </c>
      <c r="B23" s="58" t="s">
        <v>95</v>
      </c>
      <c r="C23" s="117" t="s">
        <v>26</v>
      </c>
      <c r="D23" s="117">
        <v>6</v>
      </c>
      <c r="E23" s="117">
        <v>3</v>
      </c>
      <c r="F23" s="117">
        <v>11</v>
      </c>
      <c r="G23" s="106"/>
      <c r="H23" s="1" t="s">
        <v>283</v>
      </c>
    </row>
    <row r="24" spans="1:8" s="101" customFormat="1" ht="28.5" customHeight="1" x14ac:dyDescent="0.25">
      <c r="A24" s="187" t="s">
        <v>96</v>
      </c>
      <c r="B24" s="188"/>
      <c r="C24" s="188"/>
      <c r="D24" s="188"/>
      <c r="E24" s="188"/>
      <c r="F24" s="188"/>
      <c r="G24" s="189"/>
      <c r="H24" s="1"/>
    </row>
    <row r="25" spans="1:8" s="101" customFormat="1" ht="53.25" customHeight="1" x14ac:dyDescent="0.25">
      <c r="A25" s="117">
        <v>17</v>
      </c>
      <c r="B25" s="58" t="s">
        <v>76</v>
      </c>
      <c r="C25" s="117" t="s">
        <v>21</v>
      </c>
      <c r="D25" s="117" t="s">
        <v>22</v>
      </c>
      <c r="E25" s="117" t="s">
        <v>22</v>
      </c>
      <c r="F25" s="117" t="s">
        <v>22</v>
      </c>
      <c r="G25" s="106"/>
      <c r="H25" s="1" t="s">
        <v>140</v>
      </c>
    </row>
    <row r="26" spans="1:8" s="101" customFormat="1" ht="185.25" customHeight="1" x14ac:dyDescent="0.25">
      <c r="A26" s="117">
        <v>18</v>
      </c>
      <c r="B26" s="58" t="s">
        <v>97</v>
      </c>
      <c r="C26" s="117" t="s">
        <v>23</v>
      </c>
      <c r="D26" s="117">
        <v>10.8</v>
      </c>
      <c r="E26" s="117">
        <v>9</v>
      </c>
      <c r="F26" s="117">
        <v>5.6</v>
      </c>
      <c r="G26" s="159" t="s">
        <v>347</v>
      </c>
      <c r="H26" s="1" t="s">
        <v>140</v>
      </c>
    </row>
    <row r="27" spans="1:8" s="101" customFormat="1" ht="79.5" customHeight="1" x14ac:dyDescent="0.25">
      <c r="A27" s="117">
        <v>19</v>
      </c>
      <c r="B27" s="58" t="s">
        <v>24</v>
      </c>
      <c r="C27" s="117" t="s">
        <v>21</v>
      </c>
      <c r="D27" s="117" t="s">
        <v>22</v>
      </c>
      <c r="E27" s="117" t="s">
        <v>22</v>
      </c>
      <c r="F27" s="117" t="s">
        <v>22</v>
      </c>
      <c r="G27" s="106"/>
      <c r="H27" s="1"/>
    </row>
    <row r="28" spans="1:8" s="101" customFormat="1" ht="52.5" customHeight="1" x14ac:dyDescent="0.25">
      <c r="A28" s="117">
        <v>20</v>
      </c>
      <c r="B28" s="58" t="s">
        <v>98</v>
      </c>
      <c r="C28" s="117" t="s">
        <v>21</v>
      </c>
      <c r="D28" s="117" t="s">
        <v>22</v>
      </c>
      <c r="E28" s="117" t="s">
        <v>22</v>
      </c>
      <c r="F28" s="117" t="s">
        <v>22</v>
      </c>
      <c r="G28" s="106"/>
      <c r="H28" s="1"/>
    </row>
    <row r="29" spans="1:8" s="101" customFormat="1" ht="120.75" customHeight="1" x14ac:dyDescent="0.25">
      <c r="A29" s="117">
        <v>21</v>
      </c>
      <c r="B29" s="58" t="s">
        <v>25</v>
      </c>
      <c r="C29" s="117" t="s">
        <v>21</v>
      </c>
      <c r="D29" s="117" t="s">
        <v>22</v>
      </c>
      <c r="E29" s="117" t="s">
        <v>22</v>
      </c>
      <c r="F29" s="117" t="s">
        <v>22</v>
      </c>
      <c r="G29" s="106"/>
      <c r="H29" s="1"/>
    </row>
    <row r="30" spans="1:8" s="101" customFormat="1" ht="88.5" customHeight="1" x14ac:dyDescent="0.25">
      <c r="A30" s="117">
        <v>22</v>
      </c>
      <c r="B30" s="58" t="s">
        <v>99</v>
      </c>
      <c r="C30" s="117" t="s">
        <v>21</v>
      </c>
      <c r="D30" s="117" t="s">
        <v>22</v>
      </c>
      <c r="E30" s="117" t="s">
        <v>22</v>
      </c>
      <c r="F30" s="117" t="s">
        <v>22</v>
      </c>
      <c r="G30" s="106"/>
      <c r="H30" s="1"/>
    </row>
    <row r="31" spans="1:8" s="101" customFormat="1" ht="104.25" customHeight="1" x14ac:dyDescent="0.25">
      <c r="A31" s="117">
        <v>23</v>
      </c>
      <c r="B31" s="58" t="s">
        <v>100</v>
      </c>
      <c r="C31" s="117" t="s">
        <v>21</v>
      </c>
      <c r="D31" s="117" t="s">
        <v>22</v>
      </c>
      <c r="E31" s="117" t="s">
        <v>22</v>
      </c>
      <c r="F31" s="117" t="s">
        <v>22</v>
      </c>
      <c r="G31" s="106"/>
      <c r="H31" s="1"/>
    </row>
    <row r="32" spans="1:8" s="101" customFormat="1" ht="90.75" customHeight="1" x14ac:dyDescent="0.25">
      <c r="A32" s="117">
        <v>24</v>
      </c>
      <c r="B32" s="58" t="s">
        <v>286</v>
      </c>
      <c r="C32" s="117" t="s">
        <v>23</v>
      </c>
      <c r="D32" s="117">
        <v>96.6</v>
      </c>
      <c r="E32" s="117">
        <v>90</v>
      </c>
      <c r="F32" s="117">
        <v>96.8</v>
      </c>
      <c r="G32" s="106"/>
      <c r="H32" s="1"/>
    </row>
    <row r="33" spans="1:8" s="101" customFormat="1" ht="82.5" customHeight="1" x14ac:dyDescent="0.25">
      <c r="A33" s="117">
        <v>25</v>
      </c>
      <c r="B33" s="58" t="s">
        <v>101</v>
      </c>
      <c r="C33" s="117" t="s">
        <v>21</v>
      </c>
      <c r="D33" s="117" t="s">
        <v>22</v>
      </c>
      <c r="E33" s="117" t="s">
        <v>22</v>
      </c>
      <c r="F33" s="117" t="s">
        <v>22</v>
      </c>
      <c r="G33" s="106"/>
      <c r="H33" s="1" t="s">
        <v>141</v>
      </c>
    </row>
    <row r="34" spans="1:8" s="101" customFormat="1" ht="82.5" customHeight="1" x14ac:dyDescent="0.25">
      <c r="A34" s="117">
        <v>26</v>
      </c>
      <c r="B34" s="58" t="s">
        <v>102</v>
      </c>
      <c r="C34" s="117" t="s">
        <v>21</v>
      </c>
      <c r="D34" s="117" t="s">
        <v>22</v>
      </c>
      <c r="E34" s="117" t="s">
        <v>22</v>
      </c>
      <c r="F34" s="117" t="s">
        <v>22</v>
      </c>
      <c r="G34" s="106"/>
      <c r="H34" s="1" t="s">
        <v>141</v>
      </c>
    </row>
    <row r="35" spans="1:8" s="101" customFormat="1" ht="224.25" customHeight="1" x14ac:dyDescent="0.25">
      <c r="A35" s="117">
        <v>27</v>
      </c>
      <c r="B35" s="58" t="s">
        <v>103</v>
      </c>
      <c r="C35" s="117" t="s">
        <v>23</v>
      </c>
      <c r="D35" s="117">
        <v>25</v>
      </c>
      <c r="E35" s="117">
        <v>80</v>
      </c>
      <c r="F35" s="117">
        <v>30.7</v>
      </c>
      <c r="G35" s="159" t="s">
        <v>340</v>
      </c>
      <c r="H35" s="101" t="s">
        <v>287</v>
      </c>
    </row>
    <row r="36" spans="1:8" s="101" customFormat="1" ht="148.5" customHeight="1" x14ac:dyDescent="0.25">
      <c r="A36" s="117">
        <v>28</v>
      </c>
      <c r="B36" s="58" t="s">
        <v>104</v>
      </c>
      <c r="C36" s="117" t="s">
        <v>26</v>
      </c>
      <c r="D36" s="117">
        <v>495</v>
      </c>
      <c r="E36" s="117">
        <v>490</v>
      </c>
      <c r="F36" s="117">
        <v>498</v>
      </c>
      <c r="G36" s="106"/>
      <c r="H36" s="1" t="s">
        <v>142</v>
      </c>
    </row>
    <row r="37" spans="1:8" s="101" customFormat="1" ht="74.25" customHeight="1" x14ac:dyDescent="0.25">
      <c r="A37" s="117">
        <v>29</v>
      </c>
      <c r="B37" s="58" t="s">
        <v>27</v>
      </c>
      <c r="C37" s="117" t="s">
        <v>26</v>
      </c>
      <c r="D37" s="117">
        <v>5</v>
      </c>
      <c r="E37" s="117">
        <v>6</v>
      </c>
      <c r="F37" s="117">
        <v>6</v>
      </c>
      <c r="G37" s="106"/>
      <c r="H37" s="1" t="s">
        <v>142</v>
      </c>
    </row>
    <row r="38" spans="1:8" s="101" customFormat="1" ht="96" customHeight="1" x14ac:dyDescent="0.25">
      <c r="A38" s="117">
        <v>30</v>
      </c>
      <c r="B38" s="58" t="s">
        <v>105</v>
      </c>
      <c r="C38" s="117" t="s">
        <v>21</v>
      </c>
      <c r="D38" s="117" t="s">
        <v>22</v>
      </c>
      <c r="E38" s="117" t="s">
        <v>22</v>
      </c>
      <c r="F38" s="117" t="s">
        <v>22</v>
      </c>
      <c r="G38" s="106"/>
      <c r="H38" s="1" t="s">
        <v>141</v>
      </c>
    </row>
    <row r="39" spans="1:8" s="101" customFormat="1" ht="51" customHeight="1" x14ac:dyDescent="0.25">
      <c r="A39" s="117">
        <v>31</v>
      </c>
      <c r="B39" s="58" t="s">
        <v>106</v>
      </c>
      <c r="C39" s="117" t="s">
        <v>21</v>
      </c>
      <c r="D39" s="117" t="s">
        <v>22</v>
      </c>
      <c r="E39" s="117" t="s">
        <v>22</v>
      </c>
      <c r="F39" s="117" t="s">
        <v>22</v>
      </c>
      <c r="G39" s="106"/>
      <c r="H39" s="1" t="s">
        <v>266</v>
      </c>
    </row>
    <row r="40" spans="1:8" s="101" customFormat="1" ht="130.5" customHeight="1" x14ac:dyDescent="0.25">
      <c r="A40" s="117">
        <v>32</v>
      </c>
      <c r="B40" s="58" t="s">
        <v>107</v>
      </c>
      <c r="C40" s="117" t="s">
        <v>21</v>
      </c>
      <c r="D40" s="117" t="s">
        <v>22</v>
      </c>
      <c r="E40" s="117" t="s">
        <v>22</v>
      </c>
      <c r="F40" s="117" t="s">
        <v>22</v>
      </c>
      <c r="G40" s="106"/>
      <c r="H40" s="1" t="s">
        <v>142</v>
      </c>
    </row>
    <row r="41" spans="1:8" s="101" customFormat="1" ht="24.75" customHeight="1" x14ac:dyDescent="0.25">
      <c r="A41" s="178" t="s">
        <v>7</v>
      </c>
      <c r="B41" s="179"/>
      <c r="C41" s="179"/>
      <c r="D41" s="179"/>
      <c r="E41" s="179"/>
      <c r="F41" s="179"/>
      <c r="G41" s="180"/>
      <c r="H41" s="1"/>
    </row>
    <row r="42" spans="1:8" s="101" customFormat="1" ht="75.75" customHeight="1" x14ac:dyDescent="0.25">
      <c r="A42" s="103" t="s">
        <v>108</v>
      </c>
      <c r="B42" s="53" t="s">
        <v>109</v>
      </c>
      <c r="C42" s="117" t="s">
        <v>23</v>
      </c>
      <c r="D42" s="104">
        <v>50</v>
      </c>
      <c r="E42" s="23">
        <v>95</v>
      </c>
      <c r="F42" s="166">
        <v>95</v>
      </c>
      <c r="G42" s="160"/>
      <c r="H42" s="1" t="s">
        <v>288</v>
      </c>
    </row>
    <row r="43" spans="1:8" s="101" customFormat="1" ht="113.25" customHeight="1" x14ac:dyDescent="0.25">
      <c r="A43" s="103" t="s">
        <v>110</v>
      </c>
      <c r="B43" s="53" t="s">
        <v>111</v>
      </c>
      <c r="C43" s="117" t="s">
        <v>23</v>
      </c>
      <c r="D43" s="104">
        <v>36</v>
      </c>
      <c r="E43" s="23">
        <v>100</v>
      </c>
      <c r="F43" s="166">
        <v>100</v>
      </c>
      <c r="G43" s="280"/>
      <c r="H43" s="1" t="s">
        <v>144</v>
      </c>
    </row>
    <row r="44" spans="1:8" s="101" customFormat="1" ht="66" customHeight="1" x14ac:dyDescent="0.25">
      <c r="A44" s="103" t="s">
        <v>112</v>
      </c>
      <c r="B44" s="53" t="s">
        <v>289</v>
      </c>
      <c r="C44" s="117" t="s">
        <v>86</v>
      </c>
      <c r="D44" s="104">
        <v>4</v>
      </c>
      <c r="E44" s="104">
        <v>4</v>
      </c>
      <c r="F44" s="105">
        <v>4</v>
      </c>
      <c r="G44" s="105"/>
      <c r="H44" s="1" t="s">
        <v>142</v>
      </c>
    </row>
    <row r="45" spans="1:8" s="101" customFormat="1" ht="15.6" customHeight="1" x14ac:dyDescent="0.25">
      <c r="A45" s="190" t="s">
        <v>113</v>
      </c>
      <c r="B45" s="191"/>
      <c r="C45" s="191"/>
      <c r="D45" s="191"/>
      <c r="E45" s="191"/>
      <c r="F45" s="191"/>
      <c r="G45" s="192"/>
      <c r="H45" s="1"/>
    </row>
    <row r="46" spans="1:8" s="101" customFormat="1" ht="59.25" customHeight="1" x14ac:dyDescent="0.25">
      <c r="A46" s="103" t="s">
        <v>114</v>
      </c>
      <c r="B46" s="53" t="s">
        <v>115</v>
      </c>
      <c r="C46" s="117"/>
      <c r="D46" s="104"/>
      <c r="E46" s="104"/>
      <c r="F46" s="105"/>
      <c r="G46" s="105"/>
      <c r="H46" s="1" t="s">
        <v>143</v>
      </c>
    </row>
    <row r="47" spans="1:8" s="101" customFormat="1" ht="24" customHeight="1" x14ac:dyDescent="0.25">
      <c r="A47" s="103"/>
      <c r="B47" s="53" t="s">
        <v>116</v>
      </c>
      <c r="C47" s="117" t="s">
        <v>23</v>
      </c>
      <c r="D47" s="104">
        <v>77</v>
      </c>
      <c r="E47" s="104">
        <v>100</v>
      </c>
      <c r="F47" s="105">
        <v>100</v>
      </c>
      <c r="G47" s="104"/>
      <c r="H47" s="1"/>
    </row>
    <row r="48" spans="1:8" s="101" customFormat="1" ht="47.25" x14ac:dyDescent="0.25">
      <c r="A48" s="103"/>
      <c r="B48" s="53" t="s">
        <v>117</v>
      </c>
      <c r="C48" s="117" t="s">
        <v>23</v>
      </c>
      <c r="D48" s="104">
        <v>68</v>
      </c>
      <c r="E48" s="104">
        <v>70</v>
      </c>
      <c r="F48" s="104">
        <v>85</v>
      </c>
      <c r="G48" s="105"/>
      <c r="H48" s="1"/>
    </row>
    <row r="49" spans="1:8" s="101" customFormat="1" ht="31.5" x14ac:dyDescent="0.25">
      <c r="A49" s="103"/>
      <c r="B49" s="53" t="s">
        <v>118</v>
      </c>
      <c r="C49" s="117" t="s">
        <v>23</v>
      </c>
      <c r="D49" s="104">
        <v>49</v>
      </c>
      <c r="E49" s="104">
        <v>30</v>
      </c>
      <c r="F49" s="104">
        <v>50</v>
      </c>
      <c r="G49" s="105"/>
      <c r="H49" s="1"/>
    </row>
    <row r="50" spans="1:8" s="101" customFormat="1" ht="47.25" x14ac:dyDescent="0.25">
      <c r="A50" s="103" t="s">
        <v>119</v>
      </c>
      <c r="B50" s="53" t="s">
        <v>120</v>
      </c>
      <c r="C50" s="117"/>
      <c r="D50" s="104"/>
      <c r="E50" s="104"/>
      <c r="F50" s="104"/>
      <c r="G50" s="105"/>
      <c r="H50" s="1" t="s">
        <v>143</v>
      </c>
    </row>
    <row r="51" spans="1:8" s="101" customFormat="1" ht="15.75" x14ac:dyDescent="0.25">
      <c r="A51" s="103"/>
      <c r="B51" s="53" t="s">
        <v>116</v>
      </c>
      <c r="C51" s="117" t="s">
        <v>23</v>
      </c>
      <c r="D51" s="104">
        <v>75</v>
      </c>
      <c r="E51" s="104">
        <v>70</v>
      </c>
      <c r="F51" s="104">
        <v>76</v>
      </c>
      <c r="G51" s="105"/>
      <c r="H51" s="1"/>
    </row>
    <row r="52" spans="1:8" s="101" customFormat="1" ht="47.25" x14ac:dyDescent="0.25">
      <c r="A52" s="103"/>
      <c r="B52" s="53" t="s">
        <v>117</v>
      </c>
      <c r="C52" s="117" t="s">
        <v>23</v>
      </c>
      <c r="D52" s="104">
        <v>68</v>
      </c>
      <c r="E52" s="104">
        <v>70</v>
      </c>
      <c r="F52" s="104">
        <v>72</v>
      </c>
      <c r="G52" s="105"/>
      <c r="H52" s="1"/>
    </row>
    <row r="53" spans="1:8" s="101" customFormat="1" ht="31.5" x14ac:dyDescent="0.25">
      <c r="A53" s="103"/>
      <c r="B53" s="53" t="s">
        <v>118</v>
      </c>
      <c r="C53" s="117" t="s">
        <v>23</v>
      </c>
      <c r="D53" s="104">
        <v>29</v>
      </c>
      <c r="E53" s="104">
        <v>30</v>
      </c>
      <c r="F53" s="104">
        <v>31</v>
      </c>
      <c r="G53" s="105"/>
      <c r="H53" s="1"/>
    </row>
    <row r="54" spans="1:8" s="101" customFormat="1" ht="155.25" customHeight="1" x14ac:dyDescent="0.25">
      <c r="A54" s="103" t="s">
        <v>121</v>
      </c>
      <c r="B54" s="53" t="s">
        <v>122</v>
      </c>
      <c r="C54" s="117"/>
      <c r="D54" s="104"/>
      <c r="E54" s="104"/>
      <c r="F54" s="104"/>
      <c r="G54" s="105"/>
      <c r="H54" s="1" t="s">
        <v>143</v>
      </c>
    </row>
    <row r="55" spans="1:8" s="101" customFormat="1" ht="57" customHeight="1" x14ac:dyDescent="0.25">
      <c r="A55" s="120"/>
      <c r="B55" s="121" t="s">
        <v>123</v>
      </c>
      <c r="C55" s="122" t="s">
        <v>124</v>
      </c>
      <c r="D55" s="123">
        <v>435</v>
      </c>
      <c r="E55" s="123">
        <v>450</v>
      </c>
      <c r="F55" s="23">
        <v>471</v>
      </c>
      <c r="G55" s="124"/>
      <c r="H55" s="1"/>
    </row>
    <row r="56" spans="1:8" s="101" customFormat="1" ht="63" customHeight="1" x14ac:dyDescent="0.25">
      <c r="A56" s="120"/>
      <c r="B56" s="121" t="s">
        <v>125</v>
      </c>
      <c r="C56" s="122" t="s">
        <v>124</v>
      </c>
      <c r="D56" s="23">
        <v>280</v>
      </c>
      <c r="E56" s="23">
        <v>280</v>
      </c>
      <c r="F56" s="124">
        <v>280</v>
      </c>
      <c r="G56" s="23"/>
      <c r="H56" s="1"/>
    </row>
    <row r="57" spans="1:8" s="101" customFormat="1" ht="117.75" customHeight="1" x14ac:dyDescent="0.25">
      <c r="A57" s="120" t="s">
        <v>126</v>
      </c>
      <c r="B57" s="121" t="s">
        <v>127</v>
      </c>
      <c r="C57" s="122" t="s">
        <v>124</v>
      </c>
      <c r="D57" s="23">
        <v>69</v>
      </c>
      <c r="E57" s="23">
        <v>70</v>
      </c>
      <c r="F57" s="124">
        <v>73</v>
      </c>
      <c r="G57" s="23"/>
      <c r="H57" s="1" t="s">
        <v>143</v>
      </c>
    </row>
    <row r="58" spans="1:8" s="101" customFormat="1" ht="75.75" customHeight="1" x14ac:dyDescent="0.25">
      <c r="A58" s="120" t="s">
        <v>128</v>
      </c>
      <c r="B58" s="121" t="s">
        <v>129</v>
      </c>
      <c r="C58" s="122" t="s">
        <v>124</v>
      </c>
      <c r="D58" s="23">
        <v>2225</v>
      </c>
      <c r="E58" s="23">
        <v>500</v>
      </c>
      <c r="F58" s="158">
        <v>2013</v>
      </c>
      <c r="G58" s="23"/>
      <c r="H58" s="1" t="s">
        <v>143</v>
      </c>
    </row>
    <row r="59" spans="1:8" s="101" customFormat="1" ht="117" customHeight="1" x14ac:dyDescent="0.25">
      <c r="A59" s="120" t="s">
        <v>130</v>
      </c>
      <c r="B59" s="121" t="s">
        <v>131</v>
      </c>
      <c r="C59" s="122" t="s">
        <v>23</v>
      </c>
      <c r="D59" s="23">
        <v>93</v>
      </c>
      <c r="E59" s="23">
        <v>100</v>
      </c>
      <c r="F59" s="23">
        <v>100</v>
      </c>
      <c r="G59" s="23"/>
      <c r="H59" s="1" t="s">
        <v>143</v>
      </c>
    </row>
    <row r="60" spans="1:8" s="101" customFormat="1" ht="81" customHeight="1" x14ac:dyDescent="0.25">
      <c r="A60" s="103" t="s">
        <v>132</v>
      </c>
      <c r="B60" s="53" t="s">
        <v>133</v>
      </c>
      <c r="C60" s="122" t="s">
        <v>23</v>
      </c>
      <c r="D60" s="23">
        <v>100</v>
      </c>
      <c r="E60" s="23">
        <v>100</v>
      </c>
      <c r="F60" s="104">
        <v>100</v>
      </c>
      <c r="G60" s="105"/>
      <c r="H60" s="1" t="s">
        <v>143</v>
      </c>
    </row>
    <row r="61" spans="1:8" s="101" customFormat="1" ht="90" customHeight="1" x14ac:dyDescent="0.25">
      <c r="A61" s="120" t="s">
        <v>134</v>
      </c>
      <c r="B61" s="121" t="s">
        <v>135</v>
      </c>
      <c r="C61" s="122" t="s">
        <v>23</v>
      </c>
      <c r="D61" s="23">
        <v>95</v>
      </c>
      <c r="E61" s="23">
        <v>100</v>
      </c>
      <c r="F61" s="124">
        <v>100</v>
      </c>
      <c r="G61" s="124"/>
      <c r="H61" s="1" t="s">
        <v>143</v>
      </c>
    </row>
    <row r="62" spans="1:8" s="101" customFormat="1" ht="27" customHeight="1" x14ac:dyDescent="0.35">
      <c r="A62" s="125"/>
      <c r="B62" s="125"/>
      <c r="C62" s="3"/>
      <c r="D62" s="3"/>
      <c r="E62" s="3"/>
      <c r="F62" s="181"/>
      <c r="G62" s="181"/>
      <c r="H62" s="1"/>
    </row>
    <row r="63" spans="1:8" s="4" customFormat="1" ht="51" customHeight="1" x14ac:dyDescent="0.35">
      <c r="A63" s="182" t="s">
        <v>63</v>
      </c>
      <c r="B63" s="183"/>
      <c r="C63" s="186" t="s">
        <v>47</v>
      </c>
      <c r="D63" s="186"/>
      <c r="E63" s="3"/>
      <c r="F63" s="51" t="s">
        <v>136</v>
      </c>
      <c r="G63" s="52"/>
    </row>
    <row r="64" spans="1:8" ht="20.25" x14ac:dyDescent="0.3">
      <c r="A64" s="175"/>
      <c r="B64" s="175"/>
      <c r="D64" s="184"/>
      <c r="E64" s="185"/>
    </row>
    <row r="65" spans="1:2" x14ac:dyDescent="0.25">
      <c r="A65" s="175"/>
      <c r="B65" s="175"/>
    </row>
    <row r="66" spans="1:2" x14ac:dyDescent="0.25">
      <c r="A66" s="59" t="s">
        <v>138</v>
      </c>
      <c r="B66" s="59"/>
    </row>
    <row r="67" spans="1:2" x14ac:dyDescent="0.25">
      <c r="A67" s="176" t="s">
        <v>137</v>
      </c>
      <c r="B67" s="176"/>
    </row>
  </sheetData>
  <mergeCells count="20">
    <mergeCell ref="A64:B64"/>
    <mergeCell ref="A65:B65"/>
    <mergeCell ref="A67:B67"/>
    <mergeCell ref="A7:G7"/>
    <mergeCell ref="A41:G41"/>
    <mergeCell ref="F62:G62"/>
    <mergeCell ref="A63:B63"/>
    <mergeCell ref="D64:E64"/>
    <mergeCell ref="C63:D63"/>
    <mergeCell ref="A24:G24"/>
    <mergeCell ref="A45:G45"/>
    <mergeCell ref="A1:G1"/>
    <mergeCell ref="A2:G2"/>
    <mergeCell ref="A4:A6"/>
    <mergeCell ref="B4:B6"/>
    <mergeCell ref="C4:C6"/>
    <mergeCell ref="D4:F4"/>
    <mergeCell ref="G4:G6"/>
    <mergeCell ref="D5:D6"/>
    <mergeCell ref="E5:F5"/>
  </mergeCells>
  <pageMargins left="0.70866141732283472" right="0.70866141732283472" top="0.74803149606299213" bottom="0.74803149606299213" header="0.31496062992125984" footer="0.31496062992125984"/>
  <pageSetup paperSize="9" scale="52"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74"/>
  <sheetViews>
    <sheetView view="pageBreakPreview" topLeftCell="A40" zoomScale="85" zoomScaleNormal="100" zoomScaleSheetLayoutView="85" workbookViewId="0">
      <selection activeCell="A67" sqref="A1:XFD1048576"/>
    </sheetView>
  </sheetViews>
  <sheetFormatPr defaultColWidth="9" defaultRowHeight="15" x14ac:dyDescent="0.25"/>
  <cols>
    <col min="1" max="1" width="10.875" style="6" customWidth="1"/>
    <col min="2" max="2" width="40.625" style="6" customWidth="1"/>
    <col min="3" max="3" width="14.25" style="6" customWidth="1"/>
    <col min="4" max="5" width="10.75" style="6" customWidth="1"/>
    <col min="6" max="6" width="19" style="6" customWidth="1"/>
    <col min="7" max="7" width="36.125" style="6" customWidth="1"/>
    <col min="8" max="8" width="23.875" style="6" customWidth="1"/>
    <col min="9" max="9" width="26.25" style="6" customWidth="1"/>
    <col min="10" max="16384" width="9" style="6"/>
  </cols>
  <sheetData>
    <row r="1" spans="1:9" ht="18.75" x14ac:dyDescent="0.25">
      <c r="A1" s="226" t="s">
        <v>31</v>
      </c>
      <c r="B1" s="226"/>
      <c r="C1" s="226"/>
      <c r="D1" s="226"/>
      <c r="E1" s="226"/>
      <c r="F1" s="226"/>
      <c r="G1" s="226"/>
      <c r="H1" s="226"/>
      <c r="I1" s="226"/>
    </row>
    <row r="2" spans="1:9" ht="18.75" x14ac:dyDescent="0.3">
      <c r="A2" s="231" t="s">
        <v>290</v>
      </c>
      <c r="B2" s="231"/>
      <c r="C2" s="231"/>
      <c r="D2" s="231"/>
      <c r="E2" s="231"/>
      <c r="F2" s="231"/>
      <c r="G2" s="231"/>
      <c r="H2" s="231"/>
      <c r="I2" s="231"/>
    </row>
    <row r="3" spans="1:9" ht="30.75" x14ac:dyDescent="0.3">
      <c r="A3" s="26" t="s">
        <v>57</v>
      </c>
      <c r="B3" s="115"/>
      <c r="C3" s="115"/>
      <c r="D3" s="115"/>
      <c r="E3" s="115"/>
      <c r="F3" s="115"/>
      <c r="G3" s="115"/>
      <c r="H3" s="115"/>
      <c r="I3" s="115"/>
    </row>
    <row r="4" spans="1:9" ht="15.75" x14ac:dyDescent="0.25">
      <c r="A4" s="227" t="s">
        <v>14</v>
      </c>
      <c r="B4" s="228" t="s">
        <v>58</v>
      </c>
      <c r="C4" s="227" t="s">
        <v>59</v>
      </c>
      <c r="D4" s="227" t="s">
        <v>39</v>
      </c>
      <c r="E4" s="227"/>
      <c r="F4" s="230" t="s">
        <v>34</v>
      </c>
      <c r="G4" s="230"/>
      <c r="H4" s="227" t="s">
        <v>60</v>
      </c>
      <c r="I4" s="232" t="s">
        <v>36</v>
      </c>
    </row>
    <row r="5" spans="1:9" ht="31.5" x14ac:dyDescent="0.25">
      <c r="A5" s="227"/>
      <c r="B5" s="229"/>
      <c r="C5" s="227"/>
      <c r="D5" s="112" t="s">
        <v>37</v>
      </c>
      <c r="E5" s="112" t="s">
        <v>38</v>
      </c>
      <c r="F5" s="114" t="s">
        <v>35</v>
      </c>
      <c r="G5" s="114" t="s">
        <v>48</v>
      </c>
      <c r="H5" s="227"/>
      <c r="I5" s="232"/>
    </row>
    <row r="6" spans="1:9" s="8" customFormat="1" ht="15.75" x14ac:dyDescent="0.25">
      <c r="A6" s="7">
        <v>1</v>
      </c>
      <c r="B6" s="7">
        <v>2</v>
      </c>
      <c r="C6" s="7">
        <v>3</v>
      </c>
      <c r="D6" s="7">
        <v>4</v>
      </c>
      <c r="E6" s="7">
        <v>5</v>
      </c>
      <c r="F6" s="7">
        <v>6</v>
      </c>
      <c r="G6" s="7">
        <v>7</v>
      </c>
      <c r="H6" s="7">
        <v>8</v>
      </c>
      <c r="I6" s="7">
        <v>9</v>
      </c>
    </row>
    <row r="7" spans="1:9" s="8" customFormat="1" ht="15.75" x14ac:dyDescent="0.25">
      <c r="A7" s="219" t="s">
        <v>96</v>
      </c>
      <c r="B7" s="220"/>
      <c r="C7" s="220"/>
      <c r="D7" s="220"/>
      <c r="E7" s="220"/>
      <c r="F7" s="220"/>
      <c r="G7" s="220"/>
      <c r="H7" s="220"/>
      <c r="I7" s="221"/>
    </row>
    <row r="8" spans="1:9" ht="15.75" x14ac:dyDescent="0.25">
      <c r="A8" s="210"/>
      <c r="B8" s="210"/>
      <c r="C8" s="222"/>
      <c r="D8" s="223">
        <v>2014</v>
      </c>
      <c r="E8" s="223">
        <v>2025</v>
      </c>
      <c r="F8" s="225" t="s">
        <v>291</v>
      </c>
      <c r="G8" s="126"/>
      <c r="H8" s="217"/>
      <c r="I8" s="214"/>
    </row>
    <row r="9" spans="1:9" ht="78.75" x14ac:dyDescent="0.25">
      <c r="A9" s="108"/>
      <c r="B9" s="60" t="s">
        <v>145</v>
      </c>
      <c r="C9" s="222"/>
      <c r="D9" s="223"/>
      <c r="E9" s="223"/>
      <c r="F9" s="225"/>
      <c r="G9" s="127"/>
      <c r="H9" s="224"/>
      <c r="I9" s="216"/>
    </row>
    <row r="10" spans="1:9" s="97" customFormat="1" ht="252" x14ac:dyDescent="0.25">
      <c r="A10" s="55" t="s">
        <v>52</v>
      </c>
      <c r="B10" s="54" t="s">
        <v>292</v>
      </c>
      <c r="C10" s="107" t="s">
        <v>32</v>
      </c>
      <c r="D10" s="107">
        <v>2014</v>
      </c>
      <c r="E10" s="107">
        <v>2025</v>
      </c>
      <c r="F10" s="225"/>
      <c r="G10" s="127" t="s">
        <v>348</v>
      </c>
      <c r="H10" s="224"/>
      <c r="I10" s="216"/>
    </row>
    <row r="11" spans="1:9" s="97" customFormat="1" ht="157.5" x14ac:dyDescent="0.25">
      <c r="A11" s="55" t="s">
        <v>53</v>
      </c>
      <c r="B11" s="54" t="s">
        <v>146</v>
      </c>
      <c r="C11" s="107" t="s">
        <v>32</v>
      </c>
      <c r="D11" s="107">
        <v>2014</v>
      </c>
      <c r="E11" s="107">
        <v>2025</v>
      </c>
      <c r="F11" s="225"/>
      <c r="G11" s="127" t="s">
        <v>349</v>
      </c>
      <c r="H11" s="224"/>
      <c r="I11" s="216"/>
    </row>
    <row r="12" spans="1:9" s="97" customFormat="1" ht="173.25" x14ac:dyDescent="0.25">
      <c r="A12" s="55" t="s">
        <v>54</v>
      </c>
      <c r="B12" s="54" t="s">
        <v>147</v>
      </c>
      <c r="C12" s="107" t="s">
        <v>32</v>
      </c>
      <c r="D12" s="107">
        <v>2014</v>
      </c>
      <c r="E12" s="107">
        <v>2025</v>
      </c>
      <c r="F12" s="225"/>
      <c r="G12" s="98" t="s">
        <v>350</v>
      </c>
      <c r="H12" s="218"/>
      <c r="I12" s="215"/>
    </row>
    <row r="13" spans="1:9" s="97" customFormat="1" ht="47.25" x14ac:dyDescent="0.25">
      <c r="A13" s="55"/>
      <c r="B13" s="60" t="s">
        <v>271</v>
      </c>
      <c r="C13" s="107"/>
      <c r="D13" s="107">
        <v>2014</v>
      </c>
      <c r="E13" s="107">
        <v>2025</v>
      </c>
      <c r="F13" s="100"/>
      <c r="G13" s="117"/>
      <c r="H13" s="53"/>
      <c r="I13" s="53"/>
    </row>
    <row r="14" spans="1:9" s="97" customFormat="1" ht="173.25" x14ac:dyDescent="0.25">
      <c r="A14" s="55" t="s">
        <v>55</v>
      </c>
      <c r="B14" s="54" t="s">
        <v>293</v>
      </c>
      <c r="C14" s="107" t="s">
        <v>32</v>
      </c>
      <c r="D14" s="107">
        <v>2014</v>
      </c>
      <c r="E14" s="107">
        <v>2025</v>
      </c>
      <c r="F14" s="234" t="s">
        <v>33</v>
      </c>
      <c r="G14" s="127" t="s">
        <v>351</v>
      </c>
      <c r="H14" s="217"/>
      <c r="I14" s="214"/>
    </row>
    <row r="15" spans="1:9" s="97" customFormat="1" ht="94.5" x14ac:dyDescent="0.25">
      <c r="A15" s="55" t="s">
        <v>56</v>
      </c>
      <c r="B15" s="54" t="s">
        <v>1</v>
      </c>
      <c r="C15" s="107" t="s">
        <v>32</v>
      </c>
      <c r="D15" s="107">
        <v>2014</v>
      </c>
      <c r="E15" s="107">
        <v>2025</v>
      </c>
      <c r="F15" s="235"/>
      <c r="G15" s="98" t="s">
        <v>352</v>
      </c>
      <c r="H15" s="218"/>
      <c r="I15" s="215"/>
    </row>
    <row r="16" spans="1:9" s="97" customFormat="1" ht="110.25" x14ac:dyDescent="0.25">
      <c r="A16" s="55"/>
      <c r="B16" s="60" t="s">
        <v>148</v>
      </c>
      <c r="C16" s="107"/>
      <c r="D16" s="107">
        <v>2014</v>
      </c>
      <c r="E16" s="107">
        <v>2025</v>
      </c>
      <c r="F16" s="110"/>
      <c r="G16" s="99"/>
      <c r="H16" s="111"/>
      <c r="I16" s="128"/>
    </row>
    <row r="17" spans="1:9" s="97" customFormat="1" ht="63" x14ac:dyDescent="0.25">
      <c r="A17" s="55" t="s">
        <v>149</v>
      </c>
      <c r="B17" s="54" t="s">
        <v>2</v>
      </c>
      <c r="C17" s="107" t="s">
        <v>32</v>
      </c>
      <c r="D17" s="107">
        <v>2014</v>
      </c>
      <c r="E17" s="107">
        <v>2025</v>
      </c>
      <c r="F17" s="234" t="s">
        <v>294</v>
      </c>
      <c r="G17" s="129" t="s">
        <v>272</v>
      </c>
      <c r="H17" s="210"/>
      <c r="I17" s="216"/>
    </row>
    <row r="18" spans="1:9" s="97" customFormat="1" ht="63" x14ac:dyDescent="0.25">
      <c r="A18" s="55" t="s">
        <v>150</v>
      </c>
      <c r="B18" s="54" t="s">
        <v>3</v>
      </c>
      <c r="C18" s="107" t="s">
        <v>32</v>
      </c>
      <c r="D18" s="107">
        <v>2014</v>
      </c>
      <c r="E18" s="107">
        <v>2025</v>
      </c>
      <c r="F18" s="236"/>
      <c r="G18" s="129" t="s">
        <v>272</v>
      </c>
      <c r="H18" s="210"/>
      <c r="I18" s="216"/>
    </row>
    <row r="19" spans="1:9" s="97" customFormat="1" ht="78.75" x14ac:dyDescent="0.25">
      <c r="A19" s="55" t="s">
        <v>151</v>
      </c>
      <c r="B19" s="54" t="s">
        <v>4</v>
      </c>
      <c r="C19" s="107" t="s">
        <v>32</v>
      </c>
      <c r="D19" s="107">
        <v>2014</v>
      </c>
      <c r="E19" s="107">
        <v>2025</v>
      </c>
      <c r="F19" s="236"/>
      <c r="G19" s="129" t="s">
        <v>272</v>
      </c>
      <c r="H19" s="210"/>
      <c r="I19" s="216"/>
    </row>
    <row r="20" spans="1:9" s="97" customFormat="1" ht="204.75" x14ac:dyDescent="0.25">
      <c r="A20" s="55" t="s">
        <v>152</v>
      </c>
      <c r="B20" s="54" t="s">
        <v>153</v>
      </c>
      <c r="C20" s="107" t="s">
        <v>32</v>
      </c>
      <c r="D20" s="107">
        <v>2014</v>
      </c>
      <c r="E20" s="107">
        <v>2025</v>
      </c>
      <c r="F20" s="236"/>
      <c r="G20" s="129" t="s">
        <v>272</v>
      </c>
      <c r="H20" s="210"/>
      <c r="I20" s="216"/>
    </row>
    <row r="21" spans="1:9" s="97" customFormat="1" ht="173.25" x14ac:dyDescent="0.25">
      <c r="A21" s="55" t="s">
        <v>154</v>
      </c>
      <c r="B21" s="54" t="s">
        <v>155</v>
      </c>
      <c r="C21" s="107" t="s">
        <v>32</v>
      </c>
      <c r="D21" s="107">
        <v>2014</v>
      </c>
      <c r="E21" s="107">
        <v>2025</v>
      </c>
      <c r="F21" s="236"/>
      <c r="G21" s="129" t="s">
        <v>272</v>
      </c>
      <c r="H21" s="210"/>
      <c r="I21" s="216"/>
    </row>
    <row r="22" spans="1:9" s="97" customFormat="1" ht="63" x14ac:dyDescent="0.25">
      <c r="A22" s="55" t="s">
        <v>156</v>
      </c>
      <c r="B22" s="54" t="s">
        <v>5</v>
      </c>
      <c r="C22" s="107" t="s">
        <v>32</v>
      </c>
      <c r="D22" s="107">
        <v>2014</v>
      </c>
      <c r="E22" s="107" t="s">
        <v>295</v>
      </c>
      <c r="F22" s="235"/>
      <c r="G22" s="129" t="s">
        <v>272</v>
      </c>
      <c r="H22" s="210"/>
      <c r="I22" s="215"/>
    </row>
    <row r="23" spans="1:9" s="97" customFormat="1" ht="63" x14ac:dyDescent="0.25">
      <c r="A23" s="55"/>
      <c r="B23" s="60" t="s">
        <v>157</v>
      </c>
      <c r="C23" s="107"/>
      <c r="D23" s="107"/>
      <c r="E23" s="107"/>
      <c r="F23" s="234" t="s">
        <v>296</v>
      </c>
      <c r="G23" s="99"/>
      <c r="H23" s="111"/>
      <c r="I23" s="109"/>
    </row>
    <row r="24" spans="1:9" s="97" customFormat="1" ht="78.75" x14ac:dyDescent="0.25">
      <c r="A24" s="55" t="s">
        <v>158</v>
      </c>
      <c r="B24" s="54" t="s">
        <v>159</v>
      </c>
      <c r="C24" s="107" t="s">
        <v>32</v>
      </c>
      <c r="D24" s="107">
        <v>2014</v>
      </c>
      <c r="E24" s="107">
        <v>2025</v>
      </c>
      <c r="F24" s="236"/>
      <c r="G24" s="129" t="s">
        <v>272</v>
      </c>
      <c r="H24" s="210"/>
      <c r="I24" s="211"/>
    </row>
    <row r="25" spans="1:9" s="97" customFormat="1" ht="94.5" x14ac:dyDescent="0.25">
      <c r="A25" s="55" t="s">
        <v>160</v>
      </c>
      <c r="B25" s="54" t="s">
        <v>297</v>
      </c>
      <c r="C25" s="107" t="s">
        <v>32</v>
      </c>
      <c r="D25" s="107">
        <v>2019</v>
      </c>
      <c r="E25" s="107">
        <v>2025</v>
      </c>
      <c r="F25" s="236"/>
      <c r="G25" s="129" t="s">
        <v>272</v>
      </c>
      <c r="H25" s="210"/>
      <c r="I25" s="211"/>
    </row>
    <row r="26" spans="1:9" s="97" customFormat="1" ht="78.75" x14ac:dyDescent="0.25">
      <c r="A26" s="55" t="s">
        <v>161</v>
      </c>
      <c r="B26" s="54" t="s">
        <v>298</v>
      </c>
      <c r="C26" s="107" t="s">
        <v>32</v>
      </c>
      <c r="D26" s="107">
        <v>2019</v>
      </c>
      <c r="E26" s="107">
        <v>2025</v>
      </c>
      <c r="F26" s="236"/>
      <c r="G26" s="129" t="s">
        <v>272</v>
      </c>
      <c r="H26" s="210"/>
      <c r="I26" s="211"/>
    </row>
    <row r="27" spans="1:9" s="97" customFormat="1" ht="63" x14ac:dyDescent="0.25">
      <c r="A27" s="55" t="s">
        <v>162</v>
      </c>
      <c r="B27" s="54" t="s">
        <v>163</v>
      </c>
      <c r="C27" s="107" t="s">
        <v>32</v>
      </c>
      <c r="D27" s="107">
        <v>2014</v>
      </c>
      <c r="E27" s="107">
        <v>2025</v>
      </c>
      <c r="F27" s="236"/>
      <c r="G27" s="129" t="s">
        <v>272</v>
      </c>
      <c r="H27" s="210"/>
      <c r="I27" s="211"/>
    </row>
    <row r="28" spans="1:9" s="97" customFormat="1" ht="126" x14ac:dyDescent="0.25">
      <c r="A28" s="55" t="s">
        <v>164</v>
      </c>
      <c r="B28" s="54" t="s">
        <v>165</v>
      </c>
      <c r="C28" s="107" t="s">
        <v>32</v>
      </c>
      <c r="D28" s="107">
        <v>2018</v>
      </c>
      <c r="E28" s="107">
        <v>2025</v>
      </c>
      <c r="F28" s="236"/>
      <c r="G28" s="129" t="s">
        <v>272</v>
      </c>
      <c r="H28" s="210"/>
      <c r="I28" s="211"/>
    </row>
    <row r="29" spans="1:9" s="97" customFormat="1" ht="63" x14ac:dyDescent="0.25">
      <c r="A29" s="55" t="s">
        <v>166</v>
      </c>
      <c r="B29" s="54" t="s">
        <v>167</v>
      </c>
      <c r="C29" s="107" t="s">
        <v>32</v>
      </c>
      <c r="D29" s="107">
        <v>2014</v>
      </c>
      <c r="E29" s="107">
        <v>2025</v>
      </c>
      <c r="F29" s="236"/>
      <c r="G29" s="129" t="s">
        <v>272</v>
      </c>
      <c r="H29" s="210"/>
      <c r="I29" s="211"/>
    </row>
    <row r="30" spans="1:9" s="97" customFormat="1" ht="63" x14ac:dyDescent="0.25">
      <c r="A30" s="55" t="s">
        <v>168</v>
      </c>
      <c r="B30" s="54" t="s">
        <v>170</v>
      </c>
      <c r="C30" s="94" t="s">
        <v>45</v>
      </c>
      <c r="D30" s="107">
        <v>2014</v>
      </c>
      <c r="E30" s="107">
        <v>2025</v>
      </c>
      <c r="F30" s="236"/>
      <c r="G30" s="129" t="s">
        <v>272</v>
      </c>
      <c r="H30" s="210"/>
      <c r="I30" s="211"/>
    </row>
    <row r="31" spans="1:9" s="97" customFormat="1" ht="110.25" x14ac:dyDescent="0.25">
      <c r="A31" s="55" t="s">
        <v>169</v>
      </c>
      <c r="B31" s="54" t="s">
        <v>299</v>
      </c>
      <c r="C31" s="107" t="s">
        <v>32</v>
      </c>
      <c r="D31" s="107">
        <v>2014</v>
      </c>
      <c r="E31" s="107">
        <v>2025</v>
      </c>
      <c r="F31" s="235"/>
      <c r="G31" s="129" t="s">
        <v>272</v>
      </c>
      <c r="H31" s="56"/>
      <c r="I31" s="130"/>
    </row>
    <row r="32" spans="1:9" s="97" customFormat="1" ht="78.75" x14ac:dyDescent="0.25">
      <c r="A32" s="55"/>
      <c r="B32" s="60" t="s">
        <v>171</v>
      </c>
      <c r="C32" s="107"/>
      <c r="D32" s="107">
        <v>2014</v>
      </c>
      <c r="E32" s="107">
        <v>2025</v>
      </c>
      <c r="F32" s="199" t="s">
        <v>300</v>
      </c>
      <c r="G32" s="93"/>
      <c r="H32" s="56"/>
      <c r="I32" s="131"/>
    </row>
    <row r="33" spans="1:9" s="97" customFormat="1" ht="63" x14ac:dyDescent="0.25">
      <c r="A33" s="114" t="s">
        <v>172</v>
      </c>
      <c r="B33" s="129" t="s">
        <v>173</v>
      </c>
      <c r="C33" s="117" t="s">
        <v>32</v>
      </c>
      <c r="D33" s="107">
        <v>2014</v>
      </c>
      <c r="E33" s="107">
        <v>2025</v>
      </c>
      <c r="F33" s="200"/>
      <c r="G33" s="132" t="s">
        <v>272</v>
      </c>
      <c r="H33" s="133"/>
      <c r="I33" s="131"/>
    </row>
    <row r="34" spans="1:9" s="97" customFormat="1" ht="110.25" x14ac:dyDescent="0.25">
      <c r="A34" s="114" t="s">
        <v>174</v>
      </c>
      <c r="B34" s="129" t="s">
        <v>175</v>
      </c>
      <c r="C34" s="112" t="s">
        <v>32</v>
      </c>
      <c r="D34" s="112">
        <v>2014</v>
      </c>
      <c r="E34" s="112">
        <v>2025</v>
      </c>
      <c r="F34" s="200"/>
      <c r="G34" s="208" t="s">
        <v>301</v>
      </c>
      <c r="H34" s="213"/>
      <c r="I34" s="211"/>
    </row>
    <row r="35" spans="1:9" s="97" customFormat="1" ht="110.25" x14ac:dyDescent="0.25">
      <c r="A35" s="134" t="s">
        <v>176</v>
      </c>
      <c r="B35" s="135" t="s">
        <v>177</v>
      </c>
      <c r="C35" s="113" t="s">
        <v>32</v>
      </c>
      <c r="D35" s="113">
        <v>2014</v>
      </c>
      <c r="E35" s="113">
        <v>2025</v>
      </c>
      <c r="F35" s="200"/>
      <c r="G35" s="212"/>
      <c r="H35" s="197"/>
      <c r="I35" s="211"/>
    </row>
    <row r="36" spans="1:9" s="97" customFormat="1" ht="63" x14ac:dyDescent="0.25">
      <c r="A36" s="114"/>
      <c r="B36" s="136" t="s">
        <v>178</v>
      </c>
      <c r="C36" s="112"/>
      <c r="D36" s="112">
        <v>2014</v>
      </c>
      <c r="E36" s="112">
        <v>2025</v>
      </c>
      <c r="F36" s="199" t="s">
        <v>302</v>
      </c>
      <c r="G36" s="208" t="s">
        <v>272</v>
      </c>
      <c r="H36" s="197"/>
      <c r="I36" s="130"/>
    </row>
    <row r="37" spans="1:9" s="97" customFormat="1" ht="173.25" x14ac:dyDescent="0.25">
      <c r="A37" s="55" t="s">
        <v>179</v>
      </c>
      <c r="B37" s="53" t="s">
        <v>180</v>
      </c>
      <c r="C37" s="113" t="s">
        <v>32</v>
      </c>
      <c r="D37" s="112">
        <v>2014</v>
      </c>
      <c r="E37" s="112">
        <v>2025</v>
      </c>
      <c r="F37" s="201"/>
      <c r="G37" s="209"/>
      <c r="H37" s="198"/>
      <c r="I37" s="131"/>
    </row>
    <row r="38" spans="1:9" s="97" customFormat="1" ht="78.75" x14ac:dyDescent="0.25">
      <c r="A38" s="55"/>
      <c r="B38" s="136" t="s">
        <v>303</v>
      </c>
      <c r="C38" s="113"/>
      <c r="D38" s="112">
        <v>2014</v>
      </c>
      <c r="E38" s="112">
        <v>2025</v>
      </c>
      <c r="F38" s="199" t="s">
        <v>193</v>
      </c>
      <c r="G38" s="117"/>
      <c r="H38" s="111"/>
      <c r="I38" s="137"/>
    </row>
    <row r="39" spans="1:9" s="97" customFormat="1" ht="63" x14ac:dyDescent="0.25">
      <c r="A39" s="114" t="s">
        <v>181</v>
      </c>
      <c r="B39" s="129" t="s">
        <v>182</v>
      </c>
      <c r="C39" s="113" t="s">
        <v>32</v>
      </c>
      <c r="D39" s="112">
        <v>2014</v>
      </c>
      <c r="E39" s="112">
        <v>2025</v>
      </c>
      <c r="F39" s="200"/>
      <c r="G39" s="129" t="s">
        <v>272</v>
      </c>
      <c r="H39" s="138"/>
      <c r="I39" s="139"/>
    </row>
    <row r="40" spans="1:9" s="97" customFormat="1" ht="78.75" x14ac:dyDescent="0.25">
      <c r="A40" s="114" t="s">
        <v>183</v>
      </c>
      <c r="B40" s="129" t="s">
        <v>184</v>
      </c>
      <c r="C40" s="113" t="s">
        <v>32</v>
      </c>
      <c r="D40" s="112">
        <v>2014</v>
      </c>
      <c r="E40" s="112">
        <v>2025</v>
      </c>
      <c r="F40" s="200"/>
      <c r="G40" s="129" t="s">
        <v>272</v>
      </c>
      <c r="H40" s="138"/>
      <c r="I40" s="140"/>
    </row>
    <row r="41" spans="1:9" s="97" customFormat="1" ht="63" x14ac:dyDescent="0.25">
      <c r="A41" s="114" t="s">
        <v>185</v>
      </c>
      <c r="B41" s="129" t="s">
        <v>186</v>
      </c>
      <c r="C41" s="113" t="s">
        <v>32</v>
      </c>
      <c r="D41" s="116">
        <v>2016</v>
      </c>
      <c r="E41" s="116">
        <v>2025</v>
      </c>
      <c r="F41" s="200"/>
      <c r="G41" s="129" t="s">
        <v>272</v>
      </c>
      <c r="H41" s="138"/>
      <c r="I41" s="140"/>
    </row>
    <row r="42" spans="1:9" s="97" customFormat="1" ht="78.75" x14ac:dyDescent="0.25">
      <c r="A42" s="114" t="s">
        <v>187</v>
      </c>
      <c r="B42" s="129" t="s">
        <v>188</v>
      </c>
      <c r="C42" s="113" t="s">
        <v>32</v>
      </c>
      <c r="D42" s="116">
        <v>2016</v>
      </c>
      <c r="E42" s="116">
        <v>2025</v>
      </c>
      <c r="F42" s="200"/>
      <c r="G42" s="129" t="s">
        <v>272</v>
      </c>
      <c r="H42" s="138"/>
      <c r="I42" s="140"/>
    </row>
    <row r="43" spans="1:9" s="97" customFormat="1" ht="63" x14ac:dyDescent="0.25">
      <c r="A43" s="114" t="s">
        <v>189</v>
      </c>
      <c r="B43" s="129" t="s">
        <v>190</v>
      </c>
      <c r="C43" s="113" t="s">
        <v>32</v>
      </c>
      <c r="D43" s="116">
        <v>2014</v>
      </c>
      <c r="E43" s="116">
        <v>2025</v>
      </c>
      <c r="F43" s="200"/>
      <c r="G43" s="129" t="s">
        <v>272</v>
      </c>
      <c r="H43" s="138"/>
      <c r="I43" s="140"/>
    </row>
    <row r="44" spans="1:9" s="97" customFormat="1" ht="78.75" x14ac:dyDescent="0.25">
      <c r="A44" s="114" t="s">
        <v>191</v>
      </c>
      <c r="B44" s="129" t="s">
        <v>192</v>
      </c>
      <c r="C44" s="113" t="s">
        <v>32</v>
      </c>
      <c r="D44" s="116">
        <v>2014</v>
      </c>
      <c r="E44" s="116">
        <v>2025</v>
      </c>
      <c r="F44" s="201"/>
      <c r="G44" s="129" t="s">
        <v>272</v>
      </c>
      <c r="H44" s="138"/>
      <c r="I44" s="140"/>
    </row>
    <row r="45" spans="1:9" s="97" customFormat="1" ht="63" x14ac:dyDescent="0.25">
      <c r="A45" s="114"/>
      <c r="B45" s="136" t="s">
        <v>194</v>
      </c>
      <c r="C45" s="116"/>
      <c r="D45" s="116">
        <v>2014</v>
      </c>
      <c r="E45" s="116">
        <v>2025</v>
      </c>
      <c r="F45" s="202" t="s">
        <v>304</v>
      </c>
      <c r="G45" s="129"/>
      <c r="H45" s="138"/>
      <c r="I45" s="140"/>
    </row>
    <row r="46" spans="1:9" s="97" customFormat="1" ht="63" x14ac:dyDescent="0.25">
      <c r="A46" s="114" t="s">
        <v>195</v>
      </c>
      <c r="B46" s="129" t="s">
        <v>196</v>
      </c>
      <c r="C46" s="113" t="s">
        <v>32</v>
      </c>
      <c r="D46" s="116">
        <v>2014</v>
      </c>
      <c r="E46" s="116">
        <v>2025</v>
      </c>
      <c r="F46" s="203"/>
      <c r="G46" s="129" t="s">
        <v>272</v>
      </c>
      <c r="H46" s="138"/>
      <c r="I46" s="140"/>
    </row>
    <row r="47" spans="1:9" s="97" customFormat="1" ht="78.75" x14ac:dyDescent="0.25">
      <c r="A47" s="114" t="s">
        <v>197</v>
      </c>
      <c r="B47" s="129" t="s">
        <v>305</v>
      </c>
      <c r="C47" s="113" t="s">
        <v>32</v>
      </c>
      <c r="D47" s="116">
        <v>2016</v>
      </c>
      <c r="E47" s="116">
        <v>2025</v>
      </c>
      <c r="F47" s="203"/>
      <c r="G47" s="129" t="s">
        <v>272</v>
      </c>
      <c r="H47" s="138"/>
      <c r="I47" s="140"/>
    </row>
    <row r="48" spans="1:9" s="97" customFormat="1" ht="63" x14ac:dyDescent="0.25">
      <c r="A48" s="114" t="s">
        <v>198</v>
      </c>
      <c r="B48" s="129" t="s">
        <v>199</v>
      </c>
      <c r="C48" s="113" t="s">
        <v>32</v>
      </c>
      <c r="D48" s="116">
        <v>2014</v>
      </c>
      <c r="E48" s="116">
        <v>2025</v>
      </c>
      <c r="F48" s="203"/>
      <c r="G48" s="129" t="s">
        <v>272</v>
      </c>
      <c r="H48" s="138"/>
      <c r="I48" s="140"/>
    </row>
    <row r="49" spans="1:9" s="97" customFormat="1" ht="94.5" x14ac:dyDescent="0.25">
      <c r="A49" s="114" t="s">
        <v>200</v>
      </c>
      <c r="B49" s="129" t="s">
        <v>201</v>
      </c>
      <c r="C49" s="113" t="s">
        <v>32</v>
      </c>
      <c r="D49" s="116">
        <v>2014</v>
      </c>
      <c r="E49" s="116">
        <v>2025</v>
      </c>
      <c r="F49" s="203"/>
      <c r="G49" s="129" t="s">
        <v>272</v>
      </c>
      <c r="H49" s="138"/>
      <c r="I49" s="140"/>
    </row>
    <row r="50" spans="1:9" s="97" customFormat="1" ht="94.5" x14ac:dyDescent="0.25">
      <c r="A50" s="114" t="s">
        <v>202</v>
      </c>
      <c r="B50" s="129" t="s">
        <v>203</v>
      </c>
      <c r="C50" s="113" t="s">
        <v>32</v>
      </c>
      <c r="D50" s="116">
        <v>2014</v>
      </c>
      <c r="E50" s="116">
        <v>2025</v>
      </c>
      <c r="F50" s="203"/>
      <c r="G50" s="129" t="s">
        <v>272</v>
      </c>
      <c r="H50" s="138"/>
      <c r="I50" s="140"/>
    </row>
    <row r="51" spans="1:9" s="97" customFormat="1" ht="63" x14ac:dyDescent="0.25">
      <c r="A51" s="114" t="s">
        <v>204</v>
      </c>
      <c r="B51" s="129" t="s">
        <v>205</v>
      </c>
      <c r="C51" s="113" t="s">
        <v>32</v>
      </c>
      <c r="D51" s="116">
        <v>2019</v>
      </c>
      <c r="E51" s="116">
        <v>2025</v>
      </c>
      <c r="F51" s="203"/>
      <c r="G51" s="129" t="s">
        <v>272</v>
      </c>
      <c r="H51" s="138"/>
      <c r="I51" s="140"/>
    </row>
    <row r="52" spans="1:9" s="97" customFormat="1" ht="63" x14ac:dyDescent="0.25">
      <c r="A52" s="114" t="s">
        <v>206</v>
      </c>
      <c r="B52" s="129" t="s">
        <v>207</v>
      </c>
      <c r="C52" s="113" t="s">
        <v>32</v>
      </c>
      <c r="D52" s="116">
        <v>2014</v>
      </c>
      <c r="E52" s="116">
        <v>2025</v>
      </c>
      <c r="F52" s="203"/>
      <c r="G52" s="129" t="s">
        <v>272</v>
      </c>
      <c r="H52" s="138"/>
      <c r="I52" s="140"/>
    </row>
    <row r="53" spans="1:9" s="97" customFormat="1" ht="63" x14ac:dyDescent="0.25">
      <c r="A53" s="114" t="s">
        <v>208</v>
      </c>
      <c r="B53" s="129" t="s">
        <v>209</v>
      </c>
      <c r="C53" s="113" t="s">
        <v>32</v>
      </c>
      <c r="D53" s="116">
        <v>2021</v>
      </c>
      <c r="E53" s="116">
        <v>2025</v>
      </c>
      <c r="F53" s="203"/>
      <c r="G53" s="129" t="s">
        <v>272</v>
      </c>
      <c r="H53" s="138"/>
      <c r="I53" s="140"/>
    </row>
    <row r="54" spans="1:9" s="97" customFormat="1" ht="78.75" x14ac:dyDescent="0.25">
      <c r="A54" s="114" t="s">
        <v>306</v>
      </c>
      <c r="B54" s="129" t="s">
        <v>307</v>
      </c>
      <c r="C54" s="113" t="s">
        <v>32</v>
      </c>
      <c r="D54" s="116">
        <v>2023</v>
      </c>
      <c r="E54" s="116">
        <v>2025</v>
      </c>
      <c r="F54" s="204"/>
      <c r="G54" s="129" t="s">
        <v>272</v>
      </c>
      <c r="H54" s="138"/>
      <c r="I54" s="140"/>
    </row>
    <row r="55" spans="1:9" s="97" customFormat="1" ht="15.75" x14ac:dyDescent="0.25">
      <c r="A55" s="205" t="s">
        <v>210</v>
      </c>
      <c r="B55" s="206"/>
      <c r="C55" s="206"/>
      <c r="D55" s="206"/>
      <c r="E55" s="206"/>
      <c r="F55" s="206"/>
      <c r="G55" s="206"/>
      <c r="H55" s="207"/>
      <c r="I55" s="140"/>
    </row>
    <row r="56" spans="1:9" s="97" customFormat="1" ht="47.25" x14ac:dyDescent="0.25">
      <c r="A56" s="114"/>
      <c r="B56" s="136" t="s">
        <v>211</v>
      </c>
      <c r="C56" s="116"/>
      <c r="D56" s="116"/>
      <c r="E56" s="116"/>
      <c r="F56" s="202" t="s">
        <v>308</v>
      </c>
      <c r="G56" s="129"/>
      <c r="H56" s="138"/>
      <c r="I56" s="140"/>
    </row>
    <row r="57" spans="1:9" s="97" customFormat="1" ht="78.75" x14ac:dyDescent="0.25">
      <c r="A57" s="114" t="s">
        <v>212</v>
      </c>
      <c r="B57" s="129" t="s">
        <v>213</v>
      </c>
      <c r="C57" s="113" t="s">
        <v>32</v>
      </c>
      <c r="D57" s="116">
        <v>2014</v>
      </c>
      <c r="E57" s="116">
        <v>2025</v>
      </c>
      <c r="F57" s="203"/>
      <c r="G57" s="129" t="s">
        <v>272</v>
      </c>
      <c r="H57" s="138"/>
      <c r="I57" s="140"/>
    </row>
    <row r="58" spans="1:9" s="97" customFormat="1" ht="63" x14ac:dyDescent="0.25">
      <c r="A58" s="114" t="s">
        <v>214</v>
      </c>
      <c r="B58" s="129" t="s">
        <v>215</v>
      </c>
      <c r="C58" s="113" t="s">
        <v>32</v>
      </c>
      <c r="D58" s="116">
        <v>2014</v>
      </c>
      <c r="E58" s="116">
        <v>2025</v>
      </c>
      <c r="F58" s="204"/>
      <c r="G58" s="129" t="s">
        <v>272</v>
      </c>
      <c r="H58" s="138"/>
      <c r="I58" s="140"/>
    </row>
    <row r="59" spans="1:9" s="97" customFormat="1" ht="15.75" x14ac:dyDescent="0.25">
      <c r="A59" s="205" t="s">
        <v>113</v>
      </c>
      <c r="B59" s="206"/>
      <c r="C59" s="206"/>
      <c r="D59" s="206"/>
      <c r="E59" s="206"/>
      <c r="F59" s="206"/>
      <c r="G59" s="206"/>
      <c r="H59" s="207"/>
      <c r="I59" s="140"/>
    </row>
    <row r="60" spans="1:9" s="97" customFormat="1" ht="63" x14ac:dyDescent="0.25">
      <c r="A60" s="114"/>
      <c r="B60" s="136" t="s">
        <v>216</v>
      </c>
      <c r="C60" s="116"/>
      <c r="D60" s="116"/>
      <c r="E60" s="116"/>
      <c r="F60" s="202" t="s">
        <v>309</v>
      </c>
      <c r="G60" s="129"/>
      <c r="H60" s="138"/>
      <c r="I60" s="6"/>
    </row>
    <row r="61" spans="1:9" s="97" customFormat="1" ht="94.5" x14ac:dyDescent="0.25">
      <c r="A61" s="114" t="s">
        <v>217</v>
      </c>
      <c r="B61" s="129" t="s">
        <v>218</v>
      </c>
      <c r="C61" s="113" t="s">
        <v>32</v>
      </c>
      <c r="D61" s="116">
        <v>2021</v>
      </c>
      <c r="E61" s="116">
        <v>2025</v>
      </c>
      <c r="F61" s="203"/>
      <c r="G61" s="129" t="s">
        <v>353</v>
      </c>
      <c r="H61" s="138"/>
      <c r="I61" s="6"/>
    </row>
    <row r="62" spans="1:9" s="97" customFormat="1" ht="126" x14ac:dyDescent="0.25">
      <c r="A62" s="114" t="s">
        <v>219</v>
      </c>
      <c r="B62" s="129" t="s">
        <v>220</v>
      </c>
      <c r="C62" s="113" t="s">
        <v>32</v>
      </c>
      <c r="D62" s="116">
        <v>2021</v>
      </c>
      <c r="E62" s="116">
        <v>2025</v>
      </c>
      <c r="F62" s="204"/>
      <c r="G62" s="129" t="s">
        <v>354</v>
      </c>
      <c r="H62" s="138"/>
      <c r="I62" s="6"/>
    </row>
    <row r="63" spans="1:9" s="97" customFormat="1" ht="47.25" x14ac:dyDescent="0.25">
      <c r="A63" s="114"/>
      <c r="B63" s="136" t="s">
        <v>221</v>
      </c>
      <c r="C63" s="116"/>
      <c r="D63" s="116"/>
      <c r="E63" s="116"/>
      <c r="F63" s="202" t="s">
        <v>310</v>
      </c>
      <c r="G63" s="129"/>
      <c r="H63" s="138"/>
      <c r="I63" s="6"/>
    </row>
    <row r="64" spans="1:9" s="97" customFormat="1" ht="126" x14ac:dyDescent="0.25">
      <c r="A64" s="114" t="s">
        <v>222</v>
      </c>
      <c r="B64" s="129" t="s">
        <v>223</v>
      </c>
      <c r="C64" s="113" t="s">
        <v>32</v>
      </c>
      <c r="D64" s="116">
        <v>2021</v>
      </c>
      <c r="E64" s="116">
        <v>2025</v>
      </c>
      <c r="F64" s="203"/>
      <c r="G64" s="129" t="s">
        <v>355</v>
      </c>
      <c r="H64" s="138"/>
      <c r="I64" s="6"/>
    </row>
    <row r="65" spans="1:9" s="97" customFormat="1" ht="141.75" x14ac:dyDescent="0.25">
      <c r="A65" s="114" t="s">
        <v>224</v>
      </c>
      <c r="B65" s="129" t="s">
        <v>276</v>
      </c>
      <c r="C65" s="113" t="s">
        <v>32</v>
      </c>
      <c r="D65" s="116">
        <v>2021</v>
      </c>
      <c r="E65" s="116">
        <v>2025</v>
      </c>
      <c r="F65" s="203"/>
      <c r="G65" s="193" t="s">
        <v>356</v>
      </c>
      <c r="H65" s="138"/>
      <c r="I65" s="6"/>
    </row>
    <row r="66" spans="1:9" s="97" customFormat="1" ht="63" x14ac:dyDescent="0.25">
      <c r="A66" s="114" t="s">
        <v>225</v>
      </c>
      <c r="B66" s="129" t="s">
        <v>226</v>
      </c>
      <c r="C66" s="113" t="s">
        <v>32</v>
      </c>
      <c r="D66" s="116">
        <v>2021</v>
      </c>
      <c r="E66" s="116">
        <v>2025</v>
      </c>
      <c r="F66" s="203"/>
      <c r="G66" s="194"/>
      <c r="H66" s="138"/>
      <c r="I66" s="6"/>
    </row>
    <row r="67" spans="1:9" s="97" customFormat="1" ht="283.5" x14ac:dyDescent="0.25">
      <c r="A67" s="114" t="s">
        <v>227</v>
      </c>
      <c r="B67" s="129" t="s">
        <v>228</v>
      </c>
      <c r="C67" s="113" t="s">
        <v>32</v>
      </c>
      <c r="D67" s="116">
        <v>2021</v>
      </c>
      <c r="E67" s="116">
        <v>2025</v>
      </c>
      <c r="F67" s="203"/>
      <c r="G67" s="129" t="s">
        <v>357</v>
      </c>
      <c r="H67" s="138"/>
      <c r="I67" s="6"/>
    </row>
    <row r="68" spans="1:9" s="97" customFormat="1" ht="204.75" x14ac:dyDescent="0.25">
      <c r="A68" s="114" t="s">
        <v>229</v>
      </c>
      <c r="B68" s="129" t="s">
        <v>230</v>
      </c>
      <c r="C68" s="112" t="s">
        <v>32</v>
      </c>
      <c r="D68" s="116">
        <v>2021</v>
      </c>
      <c r="E68" s="116">
        <v>2025</v>
      </c>
      <c r="F68" s="204"/>
      <c r="G68" s="129" t="s">
        <v>358</v>
      </c>
      <c r="H68" s="138"/>
      <c r="I68" s="6"/>
    </row>
    <row r="69" spans="1:9" s="97" customFormat="1" ht="15.75" x14ac:dyDescent="0.25">
      <c r="A69" s="61"/>
      <c r="B69" s="62"/>
      <c r="C69" s="63"/>
      <c r="D69" s="63"/>
      <c r="E69" s="63"/>
      <c r="F69" s="64"/>
      <c r="G69" s="64"/>
      <c r="H69" s="65"/>
      <c r="I69" s="6"/>
    </row>
    <row r="70" spans="1:9" ht="23.25" x14ac:dyDescent="0.35">
      <c r="A70" s="195" t="s">
        <v>61</v>
      </c>
      <c r="B70" s="195"/>
      <c r="C70" s="9"/>
      <c r="D70" s="196" t="s">
        <v>46</v>
      </c>
      <c r="E70" s="196"/>
      <c r="F70" s="10"/>
      <c r="G70" s="9"/>
      <c r="H70" s="9" t="s">
        <v>136</v>
      </c>
    </row>
    <row r="71" spans="1:9" ht="23.25" x14ac:dyDescent="0.35">
      <c r="A71" s="9"/>
      <c r="B71" s="9"/>
      <c r="C71" s="9"/>
      <c r="D71" s="10"/>
      <c r="E71" s="10"/>
      <c r="F71" s="10"/>
      <c r="G71" s="9"/>
      <c r="H71" s="9"/>
    </row>
    <row r="73" spans="1:9" x14ac:dyDescent="0.25">
      <c r="A73" s="233" t="s">
        <v>138</v>
      </c>
      <c r="B73" s="233"/>
      <c r="C73" s="233"/>
    </row>
    <row r="74" spans="1:9" x14ac:dyDescent="0.25">
      <c r="A74" s="176" t="s">
        <v>137</v>
      </c>
      <c r="B74" s="176"/>
    </row>
  </sheetData>
  <mergeCells count="45">
    <mergeCell ref="A73:C73"/>
    <mergeCell ref="A74:B74"/>
    <mergeCell ref="F14:F15"/>
    <mergeCell ref="F17:F22"/>
    <mergeCell ref="F23:F31"/>
    <mergeCell ref="F36:F37"/>
    <mergeCell ref="F63:F68"/>
    <mergeCell ref="A1:I1"/>
    <mergeCell ref="A4:A5"/>
    <mergeCell ref="B4:B5"/>
    <mergeCell ref="C4:C5"/>
    <mergeCell ref="D4:E4"/>
    <mergeCell ref="F4:G4"/>
    <mergeCell ref="H4:H5"/>
    <mergeCell ref="A2:I2"/>
    <mergeCell ref="I4:I5"/>
    <mergeCell ref="I14:I15"/>
    <mergeCell ref="H17:H22"/>
    <mergeCell ref="I17:I22"/>
    <mergeCell ref="H14:H15"/>
    <mergeCell ref="A7:I7"/>
    <mergeCell ref="C8:C9"/>
    <mergeCell ref="D8:D9"/>
    <mergeCell ref="E8:E9"/>
    <mergeCell ref="H8:H12"/>
    <mergeCell ref="I8:I12"/>
    <mergeCell ref="A8:B8"/>
    <mergeCell ref="F8:F12"/>
    <mergeCell ref="H24:H30"/>
    <mergeCell ref="I24:I30"/>
    <mergeCell ref="F32:F35"/>
    <mergeCell ref="G34:G35"/>
    <mergeCell ref="H34:H35"/>
    <mergeCell ref="I34:I35"/>
    <mergeCell ref="G65:G66"/>
    <mergeCell ref="A70:B70"/>
    <mergeCell ref="D70:E70"/>
    <mergeCell ref="H36:H37"/>
    <mergeCell ref="F38:F44"/>
    <mergeCell ref="F45:F54"/>
    <mergeCell ref="A55:H55"/>
    <mergeCell ref="F56:F58"/>
    <mergeCell ref="A59:H59"/>
    <mergeCell ref="F60:F62"/>
    <mergeCell ref="G36:G37"/>
  </mergeCells>
  <pageMargins left="1.299212598425197" right="0.70866141732283472" top="0.74803149606299213" bottom="0.74803149606299213" header="0.31496062992125984" footer="0.31496062992125984"/>
  <pageSetup paperSize="9" scale="60" orientation="landscape" r:id="rId1"/>
  <colBreaks count="1" manualBreakCount="1">
    <brk id="9" max="71"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4"/>
  <sheetViews>
    <sheetView view="pageBreakPreview" topLeftCell="A30" zoomScale="85" zoomScaleNormal="100" zoomScaleSheetLayoutView="85" workbookViewId="0">
      <selection activeCell="E23" sqref="E23"/>
    </sheetView>
  </sheetViews>
  <sheetFormatPr defaultColWidth="9" defaultRowHeight="15.75" x14ac:dyDescent="0.25"/>
  <cols>
    <col min="1" max="1" width="19.5" style="13" customWidth="1"/>
    <col min="2" max="2" width="42.375" style="13" customWidth="1"/>
    <col min="3" max="3" width="31.625" style="13" customWidth="1"/>
    <col min="4" max="4" width="15.75" style="13" customWidth="1"/>
    <col min="5" max="5" width="16.625" style="13" customWidth="1"/>
    <col min="6" max="6" width="21.25" style="13" customWidth="1"/>
    <col min="7" max="7" width="12.375" style="13" hidden="1" customWidth="1"/>
    <col min="8" max="8" width="15.75" style="13" hidden="1" customWidth="1"/>
    <col min="9" max="9" width="13.5" style="13" customWidth="1"/>
    <col min="10" max="16384" width="9" style="13"/>
  </cols>
  <sheetData>
    <row r="1" spans="1:9" ht="48.75" customHeight="1" x14ac:dyDescent="0.25">
      <c r="A1" s="5"/>
      <c r="B1" s="11"/>
      <c r="C1" s="5"/>
    </row>
    <row r="2" spans="1:9" ht="102.75" customHeight="1" x14ac:dyDescent="0.25">
      <c r="A2" s="237" t="s">
        <v>278</v>
      </c>
      <c r="B2" s="237"/>
      <c r="C2" s="237"/>
      <c r="D2" s="237"/>
      <c r="E2" s="237"/>
      <c r="F2" s="237"/>
    </row>
    <row r="3" spans="1:9" ht="42" customHeight="1" x14ac:dyDescent="0.25">
      <c r="A3" s="12"/>
      <c r="B3" s="11"/>
      <c r="C3" s="5"/>
    </row>
    <row r="4" spans="1:9" ht="28.5" customHeight="1" x14ac:dyDescent="0.25">
      <c r="A4" s="238" t="s">
        <v>40</v>
      </c>
      <c r="B4" s="239" t="s">
        <v>41</v>
      </c>
      <c r="C4" s="238" t="s">
        <v>42</v>
      </c>
      <c r="D4" s="238" t="s">
        <v>62</v>
      </c>
      <c r="E4" s="238"/>
      <c r="F4" s="238"/>
    </row>
    <row r="5" spans="1:9" ht="176.25" customHeight="1" x14ac:dyDescent="0.25">
      <c r="A5" s="238"/>
      <c r="B5" s="240"/>
      <c r="C5" s="238"/>
      <c r="D5" s="57" t="s">
        <v>43</v>
      </c>
      <c r="E5" s="161" t="s">
        <v>44</v>
      </c>
      <c r="F5" s="57" t="s">
        <v>8</v>
      </c>
      <c r="G5" s="84"/>
      <c r="H5" s="84"/>
    </row>
    <row r="6" spans="1:9" x14ac:dyDescent="0.25">
      <c r="A6" s="15">
        <v>1</v>
      </c>
      <c r="B6" s="15">
        <v>2</v>
      </c>
      <c r="C6" s="15">
        <v>3</v>
      </c>
      <c r="D6" s="15">
        <v>4</v>
      </c>
      <c r="E6" s="15">
        <v>5</v>
      </c>
      <c r="F6" s="15">
        <v>6</v>
      </c>
    </row>
    <row r="7" spans="1:9" x14ac:dyDescent="0.25">
      <c r="A7" s="238" t="s">
        <v>9</v>
      </c>
      <c r="B7" s="241" t="s">
        <v>10</v>
      </c>
      <c r="C7" s="15" t="s">
        <v>0</v>
      </c>
      <c r="D7" s="76">
        <f t="shared" ref="D7:F7" si="0">D8</f>
        <v>4633099.5310000004</v>
      </c>
      <c r="E7" s="162">
        <f t="shared" si="0"/>
        <v>5052688.62213</v>
      </c>
      <c r="F7" s="76">
        <f t="shared" si="0"/>
        <v>4142580.8821900003</v>
      </c>
      <c r="H7" s="71">
        <f>F7/E7*100</f>
        <v>81.987654336072339</v>
      </c>
      <c r="I7" s="95"/>
    </row>
    <row r="8" spans="1:9" ht="26.25" customHeight="1" x14ac:dyDescent="0.25">
      <c r="A8" s="238"/>
      <c r="B8" s="241"/>
      <c r="C8" s="14" t="s">
        <v>32</v>
      </c>
      <c r="D8" s="76">
        <f>D10+D25+D28</f>
        <v>4633099.5310000004</v>
      </c>
      <c r="E8" s="162">
        <f>E10+E25+E28</f>
        <v>5052688.62213</v>
      </c>
      <c r="F8" s="76">
        <f>F10+F25+F28</f>
        <v>4142580.8821900003</v>
      </c>
    </row>
    <row r="9" spans="1:9" ht="15.75" customHeight="1" x14ac:dyDescent="0.25">
      <c r="A9" s="238" t="s">
        <v>11</v>
      </c>
      <c r="B9" s="242" t="s">
        <v>231</v>
      </c>
      <c r="C9" s="15" t="s">
        <v>0</v>
      </c>
      <c r="D9" s="76">
        <f t="shared" ref="D9:E9" si="1">D10</f>
        <v>4345434.8470000001</v>
      </c>
      <c r="E9" s="162">
        <f t="shared" si="1"/>
        <v>4692311.8748899996</v>
      </c>
      <c r="F9" s="76">
        <f>F10</f>
        <v>3793631.6808300004</v>
      </c>
    </row>
    <row r="10" spans="1:9" ht="57.75" customHeight="1" x14ac:dyDescent="0.25">
      <c r="A10" s="238"/>
      <c r="B10" s="243"/>
      <c r="C10" s="14" t="s">
        <v>45</v>
      </c>
      <c r="D10" s="76">
        <f>D11+D12+D13+D14+D15+D16+D17+D18+D19+D20+D21+D22+D23+D24</f>
        <v>4345434.8470000001</v>
      </c>
      <c r="E10" s="162">
        <f>E11+E12+E13+E14+E15+E16+E17+E18+E19+E20+E21+E22+E23+E24</f>
        <v>4692311.8748899996</v>
      </c>
      <c r="F10" s="76">
        <f>F11+F12+F13+F14+F15+F16+F17+F18+F19+F20+F22+F23</f>
        <v>3793631.6808300004</v>
      </c>
      <c r="G10" s="71">
        <v>4048724.3739999998</v>
      </c>
      <c r="H10" s="71">
        <f>D10-G10</f>
        <v>296710.47300000023</v>
      </c>
      <c r="I10" s="95"/>
    </row>
    <row r="11" spans="1:9" ht="83.25" customHeight="1" x14ac:dyDescent="0.25">
      <c r="A11" s="16" t="s">
        <v>232</v>
      </c>
      <c r="B11" s="17" t="s">
        <v>233</v>
      </c>
      <c r="C11" s="2" t="s">
        <v>45</v>
      </c>
      <c r="D11" s="77">
        <v>160136.23000000001</v>
      </c>
      <c r="E11" s="77">
        <v>149841.19234000001</v>
      </c>
      <c r="F11" s="77">
        <v>149841.19234000001</v>
      </c>
      <c r="G11" s="75">
        <f>F11/E11*100</f>
        <v>100</v>
      </c>
      <c r="H11" s="85"/>
      <c r="I11" s="84"/>
    </row>
    <row r="12" spans="1:9" ht="90" hidden="1" x14ac:dyDescent="0.25">
      <c r="A12" s="16" t="s">
        <v>234</v>
      </c>
      <c r="B12" s="18" t="s">
        <v>235</v>
      </c>
      <c r="C12" s="23" t="s">
        <v>263</v>
      </c>
      <c r="D12" s="77"/>
      <c r="E12" s="77"/>
      <c r="F12" s="77"/>
      <c r="G12" s="75" t="e">
        <f t="shared" ref="G12:G24" si="2">F12/E12*100</f>
        <v>#DIV/0!</v>
      </c>
      <c r="H12" s="86"/>
    </row>
    <row r="13" spans="1:9" ht="60" x14ac:dyDescent="0.25">
      <c r="A13" s="16" t="s">
        <v>236</v>
      </c>
      <c r="B13" s="17" t="s">
        <v>237</v>
      </c>
      <c r="C13" s="2" t="s">
        <v>45</v>
      </c>
      <c r="D13" s="77">
        <v>3217449.8990000002</v>
      </c>
      <c r="E13" s="77">
        <v>3217449.8990000002</v>
      </c>
      <c r="F13" s="81">
        <v>2669633.4420699999</v>
      </c>
      <c r="G13" s="75">
        <f t="shared" si="2"/>
        <v>82.973582367195078</v>
      </c>
      <c r="H13" s="85"/>
    </row>
    <row r="14" spans="1:9" ht="63" customHeight="1" x14ac:dyDescent="0.25">
      <c r="A14" s="16" t="s">
        <v>267</v>
      </c>
      <c r="B14" s="17" t="s">
        <v>268</v>
      </c>
      <c r="C14" s="23" t="s">
        <v>45</v>
      </c>
      <c r="D14" s="77">
        <v>423541.40100000001</v>
      </c>
      <c r="E14" s="77">
        <v>745887.80018999998</v>
      </c>
      <c r="F14" s="81">
        <v>412380.10305999999</v>
      </c>
      <c r="G14" s="75">
        <f t="shared" si="2"/>
        <v>55.287149482127795</v>
      </c>
      <c r="H14" s="85"/>
    </row>
    <row r="15" spans="1:9" ht="75" x14ac:dyDescent="0.25">
      <c r="A15" s="16" t="s">
        <v>238</v>
      </c>
      <c r="B15" s="17" t="s">
        <v>239</v>
      </c>
      <c r="C15" s="23" t="s">
        <v>45</v>
      </c>
      <c r="D15" s="77">
        <v>312437.20600000001</v>
      </c>
      <c r="E15" s="77">
        <v>312437.20600000001</v>
      </c>
      <c r="F15" s="81">
        <v>312437.20600000001</v>
      </c>
      <c r="G15" s="75">
        <f t="shared" si="2"/>
        <v>100</v>
      </c>
      <c r="H15" s="87"/>
    </row>
    <row r="16" spans="1:9" ht="75" hidden="1" x14ac:dyDescent="0.25">
      <c r="A16" s="16" t="s">
        <v>240</v>
      </c>
      <c r="B16" s="18" t="s">
        <v>241</v>
      </c>
      <c r="C16" s="2" t="s">
        <v>45</v>
      </c>
      <c r="D16" s="77"/>
      <c r="E16" s="77"/>
      <c r="F16" s="77"/>
      <c r="G16" s="75" t="e">
        <f t="shared" si="2"/>
        <v>#DIV/0!</v>
      </c>
      <c r="H16" s="87"/>
    </row>
    <row r="17" spans="1:9" ht="36.75" customHeight="1" x14ac:dyDescent="0.25">
      <c r="A17" s="16" t="s">
        <v>242</v>
      </c>
      <c r="B17" s="17" t="s">
        <v>243</v>
      </c>
      <c r="C17" s="2" t="s">
        <v>45</v>
      </c>
      <c r="D17" s="77">
        <v>75000</v>
      </c>
      <c r="E17" s="77">
        <v>150000</v>
      </c>
      <c r="F17" s="81">
        <v>133643.96</v>
      </c>
      <c r="G17" s="75">
        <f t="shared" si="2"/>
        <v>89.095973333333319</v>
      </c>
      <c r="H17" s="87"/>
    </row>
    <row r="18" spans="1:9" ht="66.75" hidden="1" customHeight="1" x14ac:dyDescent="0.25">
      <c r="A18" s="16" t="s">
        <v>245</v>
      </c>
      <c r="B18" s="18" t="s">
        <v>244</v>
      </c>
      <c r="C18" s="23" t="s">
        <v>45</v>
      </c>
      <c r="D18" s="77"/>
      <c r="E18" s="77"/>
      <c r="F18" s="77"/>
      <c r="G18" s="75" t="e">
        <f t="shared" si="2"/>
        <v>#DIV/0!</v>
      </c>
      <c r="H18" s="87">
        <v>574673.60800000001</v>
      </c>
    </row>
    <row r="19" spans="1:9" ht="82.5" customHeight="1" x14ac:dyDescent="0.25">
      <c r="A19" s="16" t="s">
        <v>260</v>
      </c>
      <c r="B19" s="18" t="s">
        <v>261</v>
      </c>
      <c r="C19" s="23" t="s">
        <v>45</v>
      </c>
      <c r="D19" s="77">
        <v>100870.111</v>
      </c>
      <c r="E19" s="77">
        <v>67596.51036</v>
      </c>
      <c r="F19" s="81">
        <v>67596.51036</v>
      </c>
      <c r="G19" s="75">
        <f t="shared" si="2"/>
        <v>100</v>
      </c>
      <c r="H19" s="87"/>
    </row>
    <row r="20" spans="1:9" ht="75.75" customHeight="1" x14ac:dyDescent="0.25">
      <c r="A20" s="16" t="s">
        <v>246</v>
      </c>
      <c r="B20" s="18" t="s">
        <v>247</v>
      </c>
      <c r="C20" s="23" t="s">
        <v>45</v>
      </c>
      <c r="D20" s="77">
        <v>3000</v>
      </c>
      <c r="E20" s="77">
        <v>3000</v>
      </c>
      <c r="F20" s="77">
        <v>3000</v>
      </c>
      <c r="G20" s="75">
        <f t="shared" si="2"/>
        <v>100</v>
      </c>
      <c r="H20" s="87"/>
    </row>
    <row r="21" spans="1:9" ht="75.75" hidden="1" customHeight="1" x14ac:dyDescent="0.25">
      <c r="A21" s="90" t="s">
        <v>265</v>
      </c>
      <c r="B21" s="91" t="s">
        <v>273</v>
      </c>
      <c r="C21" s="89" t="s">
        <v>45</v>
      </c>
      <c r="D21" s="77"/>
      <c r="E21" s="77"/>
      <c r="F21" s="77"/>
      <c r="G21" s="75" t="e">
        <f t="shared" si="2"/>
        <v>#DIV/0!</v>
      </c>
      <c r="H21" s="87"/>
    </row>
    <row r="22" spans="1:9" ht="75.75" customHeight="1" x14ac:dyDescent="0.25">
      <c r="A22" s="90" t="s">
        <v>265</v>
      </c>
      <c r="B22" s="92" t="s">
        <v>248</v>
      </c>
      <c r="C22" s="104" t="s">
        <v>45</v>
      </c>
      <c r="D22" s="77">
        <v>50000</v>
      </c>
      <c r="E22" s="77">
        <v>43099.267</v>
      </c>
      <c r="F22" s="77">
        <v>43099.267</v>
      </c>
      <c r="G22" s="75">
        <f t="shared" ref="G22" si="3">F22/E22*100</f>
        <v>100</v>
      </c>
      <c r="H22" s="87"/>
    </row>
    <row r="23" spans="1:9" ht="75.75" customHeight="1" x14ac:dyDescent="0.25">
      <c r="A23" s="90" t="s">
        <v>269</v>
      </c>
      <c r="B23" s="92" t="s">
        <v>275</v>
      </c>
      <c r="C23" s="89" t="s">
        <v>45</v>
      </c>
      <c r="D23" s="77">
        <v>3000</v>
      </c>
      <c r="E23" s="77">
        <v>3000</v>
      </c>
      <c r="F23" s="77">
        <v>2000</v>
      </c>
      <c r="G23" s="75">
        <f t="shared" si="2"/>
        <v>66.666666666666657</v>
      </c>
      <c r="H23" s="87"/>
    </row>
    <row r="24" spans="1:9" ht="75.75" hidden="1" customHeight="1" x14ac:dyDescent="0.25">
      <c r="A24" s="90" t="s">
        <v>269</v>
      </c>
      <c r="B24" s="92" t="s">
        <v>270</v>
      </c>
      <c r="C24" s="89" t="s">
        <v>45</v>
      </c>
      <c r="D24" s="77"/>
      <c r="E24" s="77"/>
      <c r="F24" s="77"/>
      <c r="G24" s="75" t="e">
        <f t="shared" si="2"/>
        <v>#DIV/0!</v>
      </c>
    </row>
    <row r="25" spans="1:9" ht="27" customHeight="1" x14ac:dyDescent="0.25">
      <c r="A25" s="238" t="s">
        <v>12</v>
      </c>
      <c r="B25" s="241" t="s">
        <v>249</v>
      </c>
      <c r="C25" s="15" t="s">
        <v>0</v>
      </c>
      <c r="D25" s="76">
        <f t="shared" ref="D25:F25" si="4">D26</f>
        <v>282664.68400000001</v>
      </c>
      <c r="E25" s="76">
        <f t="shared" si="4"/>
        <v>355376.74724</v>
      </c>
      <c r="F25" s="82">
        <f t="shared" si="4"/>
        <v>343949.20136000001</v>
      </c>
      <c r="G25" s="75"/>
      <c r="I25" s="95"/>
    </row>
    <row r="26" spans="1:9" ht="65.25" customHeight="1" x14ac:dyDescent="0.25">
      <c r="A26" s="238"/>
      <c r="B26" s="241"/>
      <c r="C26" s="14" t="s">
        <v>45</v>
      </c>
      <c r="D26" s="76">
        <f>D27</f>
        <v>282664.68400000001</v>
      </c>
      <c r="E26" s="76">
        <f>E27</f>
        <v>355376.74724</v>
      </c>
      <c r="F26" s="76">
        <f>F27</f>
        <v>343949.20136000001</v>
      </c>
    </row>
    <row r="27" spans="1:9" ht="60" x14ac:dyDescent="0.25">
      <c r="A27" s="16" t="s">
        <v>253</v>
      </c>
      <c r="B27" s="18" t="s">
        <v>250</v>
      </c>
      <c r="C27" s="2" t="s">
        <v>45</v>
      </c>
      <c r="D27" s="96">
        <v>282664.68400000001</v>
      </c>
      <c r="E27" s="77">
        <v>355376.74724</v>
      </c>
      <c r="F27" s="77">
        <v>343949.20136000001</v>
      </c>
      <c r="G27" s="13">
        <f>F27/E27*100</f>
        <v>96.78438559395039</v>
      </c>
    </row>
    <row r="28" spans="1:9" s="67" customFormat="1" ht="51.75" customHeight="1" x14ac:dyDescent="0.25">
      <c r="A28" s="57" t="s">
        <v>251</v>
      </c>
      <c r="B28" s="70" t="s">
        <v>252</v>
      </c>
      <c r="C28" s="23" t="s">
        <v>45</v>
      </c>
      <c r="D28" s="83">
        <f>D30+D31+D32+D33</f>
        <v>5000</v>
      </c>
      <c r="E28" s="83">
        <f t="shared" ref="E28:F28" si="5">E30+E31+E32+E33</f>
        <v>5000</v>
      </c>
      <c r="F28" s="83">
        <f t="shared" si="5"/>
        <v>5000</v>
      </c>
      <c r="G28" s="67">
        <f>F28/E28*100</f>
        <v>100</v>
      </c>
    </row>
    <row r="29" spans="1:9" ht="78.75" hidden="1" customHeight="1" x14ac:dyDescent="0.25">
      <c r="A29" s="69" t="s">
        <v>254</v>
      </c>
      <c r="B29" s="66" t="s">
        <v>257</v>
      </c>
      <c r="C29" s="68" t="s">
        <v>45</v>
      </c>
      <c r="D29" s="78"/>
      <c r="E29" s="78"/>
      <c r="F29" s="79"/>
      <c r="G29" s="75" t="e">
        <f>F29/E29*100</f>
        <v>#DIV/0!</v>
      </c>
    </row>
    <row r="30" spans="1:9" s="67" customFormat="1" ht="124.5" customHeight="1" x14ac:dyDescent="0.25">
      <c r="A30" s="16" t="s">
        <v>254</v>
      </c>
      <c r="B30" s="18" t="s">
        <v>339</v>
      </c>
      <c r="C30" s="23" t="s">
        <v>45</v>
      </c>
      <c r="D30" s="77">
        <v>500</v>
      </c>
      <c r="E30" s="77">
        <v>500</v>
      </c>
      <c r="F30" s="80">
        <v>500</v>
      </c>
      <c r="G30" s="75">
        <f>F30/E30*100</f>
        <v>100</v>
      </c>
      <c r="H30" s="72"/>
    </row>
    <row r="31" spans="1:9" s="67" customFormat="1" ht="72.75" customHeight="1" x14ac:dyDescent="0.25">
      <c r="A31" s="16" t="s">
        <v>256</v>
      </c>
      <c r="B31" s="18" t="s">
        <v>276</v>
      </c>
      <c r="C31" s="23" t="s">
        <v>45</v>
      </c>
      <c r="D31" s="77">
        <v>3000</v>
      </c>
      <c r="E31" s="77">
        <v>4500</v>
      </c>
      <c r="F31" s="80">
        <v>4500</v>
      </c>
      <c r="G31" s="75"/>
      <c r="H31" s="72"/>
    </row>
    <row r="32" spans="1:9" s="67" customFormat="1" ht="72.75" customHeight="1" x14ac:dyDescent="0.25">
      <c r="A32" s="16" t="s">
        <v>274</v>
      </c>
      <c r="B32" s="18" t="s">
        <v>226</v>
      </c>
      <c r="C32" s="23" t="s">
        <v>45</v>
      </c>
      <c r="D32" s="77">
        <v>1200</v>
      </c>
      <c r="E32" s="163">
        <v>0</v>
      </c>
      <c r="F32" s="80">
        <v>0</v>
      </c>
      <c r="G32" s="75"/>
      <c r="H32" s="72"/>
    </row>
    <row r="33" spans="1:8" s="67" customFormat="1" ht="72.75" customHeight="1" x14ac:dyDescent="0.25">
      <c r="A33" s="16" t="s">
        <v>258</v>
      </c>
      <c r="B33" s="18" t="s">
        <v>277</v>
      </c>
      <c r="C33" s="23" t="s">
        <v>45</v>
      </c>
      <c r="D33" s="77">
        <v>300</v>
      </c>
      <c r="E33" s="163">
        <v>0</v>
      </c>
      <c r="F33" s="80">
        <v>0</v>
      </c>
      <c r="G33" s="75"/>
      <c r="H33" s="72"/>
    </row>
    <row r="34" spans="1:8" x14ac:dyDescent="0.25">
      <c r="A34" s="5"/>
      <c r="B34" s="11"/>
      <c r="C34" s="5"/>
      <c r="D34" s="84"/>
    </row>
    <row r="35" spans="1:8" ht="34.5" customHeight="1" x14ac:dyDescent="0.3">
      <c r="A35" s="182"/>
      <c r="B35" s="183"/>
      <c r="C35" s="19"/>
    </row>
    <row r="36" spans="1:8" ht="20.25" customHeight="1" x14ac:dyDescent="0.3">
      <c r="A36" s="184" t="s">
        <v>63</v>
      </c>
      <c r="B36" s="185"/>
      <c r="C36" s="20"/>
      <c r="D36" s="13" t="s">
        <v>136</v>
      </c>
    </row>
    <row r="37" spans="1:8" x14ac:dyDescent="0.25">
      <c r="A37" s="5"/>
      <c r="B37" s="11"/>
      <c r="C37" s="5"/>
    </row>
    <row r="39" spans="1:8" x14ac:dyDescent="0.25">
      <c r="A39" s="244"/>
      <c r="B39" s="244"/>
    </row>
    <row r="40" spans="1:8" x14ac:dyDescent="0.25">
      <c r="A40" s="244"/>
      <c r="B40" s="244"/>
    </row>
    <row r="43" spans="1:8" x14ac:dyDescent="0.25">
      <c r="A43" s="233" t="s">
        <v>138</v>
      </c>
      <c r="B43" s="233"/>
      <c r="C43" s="233"/>
    </row>
    <row r="44" spans="1:8" x14ac:dyDescent="0.25">
      <c r="A44" s="176" t="s">
        <v>137</v>
      </c>
      <c r="B44" s="176"/>
    </row>
  </sheetData>
  <mergeCells count="17">
    <mergeCell ref="A43:C43"/>
    <mergeCell ref="A44:B44"/>
    <mergeCell ref="A36:B36"/>
    <mergeCell ref="A39:B39"/>
    <mergeCell ref="A40:B40"/>
    <mergeCell ref="A2:F2"/>
    <mergeCell ref="A35:B35"/>
    <mergeCell ref="A4:A5"/>
    <mergeCell ref="B4:B5"/>
    <mergeCell ref="C4:C5"/>
    <mergeCell ref="D4:F4"/>
    <mergeCell ref="A7:A8"/>
    <mergeCell ref="B7:B8"/>
    <mergeCell ref="A9:A10"/>
    <mergeCell ref="B9:B10"/>
    <mergeCell ref="A25:A26"/>
    <mergeCell ref="B25:B26"/>
  </mergeCells>
  <pageMargins left="0.59055118110236227" right="0.70866141732283472" top="0.74803149606299213" bottom="0.74803149606299213" header="0.31496062992125984" footer="0.31496062992125984"/>
  <pageSetup paperSize="9" scale="55" orientation="portrait" r:id="rId1"/>
  <colBreaks count="1" manualBreakCount="1">
    <brk id="6" max="39"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07"/>
  <sheetViews>
    <sheetView view="pageBreakPreview" zoomScaleNormal="85" zoomScaleSheetLayoutView="100" workbookViewId="0">
      <selection activeCell="D77" sqref="D77"/>
    </sheetView>
  </sheetViews>
  <sheetFormatPr defaultColWidth="9" defaultRowHeight="15.75" x14ac:dyDescent="0.25"/>
  <cols>
    <col min="1" max="1" width="5" style="149" customWidth="1"/>
    <col min="2" max="2" width="44.625" style="150" customWidth="1"/>
    <col min="3" max="3" width="22.875" style="97" customWidth="1"/>
    <col min="4" max="4" width="16.5" style="151" customWidth="1"/>
    <col min="5" max="5" width="17" style="152" customWidth="1"/>
    <col min="6" max="6" width="5.875" style="28" hidden="1" customWidth="1"/>
    <col min="7" max="7" width="14.625" style="28" customWidth="1"/>
    <col min="8" max="8" width="13" style="28" customWidth="1"/>
    <col min="9" max="16384" width="9" style="27"/>
  </cols>
  <sheetData>
    <row r="1" spans="1:8" ht="19.149999999999999" customHeight="1" x14ac:dyDescent="0.25">
      <c r="A1" s="261" t="s">
        <v>311</v>
      </c>
      <c r="B1" s="261"/>
      <c r="C1" s="261"/>
      <c r="D1" s="261"/>
      <c r="E1" s="261"/>
    </row>
    <row r="2" spans="1:8" ht="44.25" customHeight="1" x14ac:dyDescent="0.25">
      <c r="A2" s="262" t="s">
        <v>312</v>
      </c>
      <c r="B2" s="262"/>
      <c r="C2" s="262"/>
      <c r="D2" s="262"/>
      <c r="E2" s="262"/>
    </row>
    <row r="3" spans="1:8" ht="21" customHeight="1" x14ac:dyDescent="0.25">
      <c r="A3" s="263" t="s">
        <v>313</v>
      </c>
      <c r="B3" s="264"/>
      <c r="C3" s="264"/>
      <c r="D3" s="264"/>
      <c r="E3" s="264"/>
    </row>
    <row r="4" spans="1:8" ht="84" customHeight="1" x14ac:dyDescent="0.25">
      <c r="A4" s="141" t="s">
        <v>314</v>
      </c>
      <c r="B4" s="142" t="s">
        <v>315</v>
      </c>
      <c r="C4" s="142" t="s">
        <v>316</v>
      </c>
      <c r="D4" s="143" t="s">
        <v>317</v>
      </c>
      <c r="E4" s="143" t="s">
        <v>318</v>
      </c>
    </row>
    <row r="5" spans="1:8" x14ac:dyDescent="0.25">
      <c r="A5" s="245">
        <v>1</v>
      </c>
      <c r="B5" s="246" t="s">
        <v>20</v>
      </c>
      <c r="C5" s="144" t="s">
        <v>319</v>
      </c>
      <c r="D5" s="145">
        <f>D7</f>
        <v>4966070.8780000005</v>
      </c>
      <c r="E5" s="145">
        <f>E7</f>
        <v>4142580.88</v>
      </c>
    </row>
    <row r="6" spans="1:8" ht="18.600000000000001" customHeight="1" x14ac:dyDescent="0.25">
      <c r="A6" s="245"/>
      <c r="B6" s="246"/>
      <c r="C6" s="144" t="s">
        <v>65</v>
      </c>
      <c r="D6" s="145"/>
      <c r="E6" s="145"/>
      <c r="F6" s="34"/>
      <c r="G6" s="31"/>
      <c r="H6" s="31"/>
    </row>
    <row r="7" spans="1:8" ht="28.5" x14ac:dyDescent="0.25">
      <c r="A7" s="245"/>
      <c r="B7" s="246"/>
      <c r="C7" s="144" t="s">
        <v>64</v>
      </c>
      <c r="D7" s="145">
        <f>D12+D62+D72</f>
        <v>4966070.8780000005</v>
      </c>
      <c r="E7" s="145">
        <f>E12+E62+E72</f>
        <v>4142580.88</v>
      </c>
      <c r="F7" s="34"/>
      <c r="G7" s="31"/>
      <c r="H7" s="31"/>
    </row>
    <row r="8" spans="1:8" ht="28.5" x14ac:dyDescent="0.25">
      <c r="A8" s="245"/>
      <c r="B8" s="246"/>
      <c r="C8" s="144" t="s">
        <v>320</v>
      </c>
      <c r="D8" s="145"/>
      <c r="E8" s="145"/>
      <c r="F8" s="33"/>
      <c r="G8" s="31"/>
      <c r="H8" s="31"/>
    </row>
    <row r="9" spans="1:8" ht="28.5" x14ac:dyDescent="0.25">
      <c r="A9" s="245"/>
      <c r="B9" s="246"/>
      <c r="C9" s="144" t="s">
        <v>321</v>
      </c>
      <c r="D9" s="145"/>
      <c r="E9" s="145"/>
      <c r="F9" s="33"/>
      <c r="G9" s="31"/>
      <c r="H9" s="31"/>
    </row>
    <row r="10" spans="1:8" x14ac:dyDescent="0.25">
      <c r="A10" s="245">
        <v>2</v>
      </c>
      <c r="B10" s="246" t="s">
        <v>322</v>
      </c>
      <c r="C10" s="144" t="s">
        <v>319</v>
      </c>
      <c r="D10" s="145">
        <f>D12</f>
        <v>4678406.1940000001</v>
      </c>
      <c r="E10" s="145">
        <f>E12</f>
        <v>3793631.6799999997</v>
      </c>
      <c r="F10" s="34"/>
      <c r="G10" s="31"/>
      <c r="H10" s="31"/>
    </row>
    <row r="11" spans="1:8" ht="14.25" customHeight="1" x14ac:dyDescent="0.25">
      <c r="A11" s="245"/>
      <c r="B11" s="246"/>
      <c r="C11" s="144" t="s">
        <v>65</v>
      </c>
      <c r="D11" s="145"/>
      <c r="E11" s="145"/>
      <c r="F11" s="34"/>
      <c r="G11" s="31"/>
      <c r="H11" s="31"/>
    </row>
    <row r="12" spans="1:8" ht="13.15" customHeight="1" x14ac:dyDescent="0.25">
      <c r="A12" s="245"/>
      <c r="B12" s="246"/>
      <c r="C12" s="144" t="s">
        <v>64</v>
      </c>
      <c r="D12" s="145">
        <f>D15+D20+D25+D30+D35+D40+D45+D50+D55</f>
        <v>4678406.1940000001</v>
      </c>
      <c r="E12" s="145">
        <f>E15+E20+E25+E30+E35+E40+E45+E50+E55</f>
        <v>3793631.6799999997</v>
      </c>
      <c r="F12" s="34"/>
      <c r="G12" s="31"/>
      <c r="H12" s="31"/>
    </row>
    <row r="13" spans="1:8" ht="14.25" customHeight="1" x14ac:dyDescent="0.25">
      <c r="A13" s="245"/>
      <c r="B13" s="246"/>
      <c r="C13" s="144" t="s">
        <v>320</v>
      </c>
      <c r="D13" s="145"/>
      <c r="E13" s="145"/>
      <c r="F13" s="34"/>
      <c r="G13" s="31"/>
      <c r="H13" s="31"/>
    </row>
    <row r="14" spans="1:8" ht="14.25" customHeight="1" x14ac:dyDescent="0.25">
      <c r="A14" s="245"/>
      <c r="B14" s="246"/>
      <c r="C14" s="144" t="s">
        <v>321</v>
      </c>
      <c r="D14" s="145"/>
      <c r="E14" s="145"/>
      <c r="F14" s="34"/>
      <c r="G14" s="31"/>
      <c r="H14" s="31"/>
    </row>
    <row r="15" spans="1:8" ht="19.149999999999999" customHeight="1" x14ac:dyDescent="0.25">
      <c r="A15" s="255">
        <v>3</v>
      </c>
      <c r="B15" s="258" t="s">
        <v>323</v>
      </c>
      <c r="C15" s="146" t="s">
        <v>319</v>
      </c>
      <c r="D15" s="147">
        <f>D16+D17+D18+D19</f>
        <v>160136.23000000001</v>
      </c>
      <c r="E15" s="147">
        <f>E16+E17+E18+E19</f>
        <v>149841.19</v>
      </c>
      <c r="F15" s="34"/>
      <c r="G15" s="31"/>
      <c r="H15" s="31"/>
    </row>
    <row r="16" spans="1:8" ht="19.149999999999999" customHeight="1" x14ac:dyDescent="0.25">
      <c r="A16" s="256"/>
      <c r="B16" s="259"/>
      <c r="C16" s="146" t="s">
        <v>65</v>
      </c>
      <c r="D16" s="148"/>
      <c r="E16" s="148"/>
      <c r="F16" s="34"/>
      <c r="G16" s="31"/>
      <c r="H16" s="31"/>
    </row>
    <row r="17" spans="1:8" ht="19.149999999999999" customHeight="1" x14ac:dyDescent="0.25">
      <c r="A17" s="256"/>
      <c r="B17" s="259"/>
      <c r="C17" s="146" t="s">
        <v>64</v>
      </c>
      <c r="D17" s="148">
        <v>160136.23000000001</v>
      </c>
      <c r="E17" s="148">
        <v>149841.19</v>
      </c>
      <c r="F17" s="242"/>
      <c r="G17" s="31"/>
      <c r="H17" s="31"/>
    </row>
    <row r="18" spans="1:8" ht="19.149999999999999" customHeight="1" x14ac:dyDescent="0.25">
      <c r="A18" s="256"/>
      <c r="B18" s="259"/>
      <c r="C18" s="146" t="s">
        <v>320</v>
      </c>
      <c r="D18" s="148"/>
      <c r="E18" s="148"/>
      <c r="F18" s="243"/>
      <c r="G18" s="31"/>
      <c r="H18" s="31"/>
    </row>
    <row r="19" spans="1:8" ht="19.149999999999999" customHeight="1" x14ac:dyDescent="0.25">
      <c r="A19" s="257"/>
      <c r="B19" s="260"/>
      <c r="C19" s="146" t="s">
        <v>321</v>
      </c>
      <c r="D19" s="148"/>
      <c r="E19" s="148"/>
      <c r="F19" s="32"/>
      <c r="G19" s="31"/>
      <c r="H19" s="31"/>
    </row>
    <row r="20" spans="1:8" ht="15.75" customHeight="1" x14ac:dyDescent="0.25">
      <c r="A20" s="245">
        <v>4</v>
      </c>
      <c r="B20" s="250" t="s">
        <v>324</v>
      </c>
      <c r="C20" s="146" t="s">
        <v>319</v>
      </c>
      <c r="D20" s="147">
        <f>D21+D22+D23+D24</f>
        <v>3217449.8990000002</v>
      </c>
      <c r="E20" s="147">
        <f>E21+E22+E23+E24</f>
        <v>2669633.44</v>
      </c>
      <c r="F20" s="32"/>
      <c r="G20" s="31"/>
      <c r="H20" s="31"/>
    </row>
    <row r="21" spans="1:8" x14ac:dyDescent="0.25">
      <c r="A21" s="245"/>
      <c r="B21" s="250"/>
      <c r="C21" s="146" t="s">
        <v>65</v>
      </c>
      <c r="D21" s="148"/>
      <c r="E21" s="148"/>
      <c r="F21" s="32"/>
      <c r="G21" s="31"/>
      <c r="H21" s="31"/>
    </row>
    <row r="22" spans="1:8" ht="15.75" customHeight="1" x14ac:dyDescent="0.25">
      <c r="A22" s="245"/>
      <c r="B22" s="250"/>
      <c r="C22" s="146" t="s">
        <v>64</v>
      </c>
      <c r="D22" s="148">
        <v>3217449.8990000002</v>
      </c>
      <c r="E22" s="148">
        <v>2669633.44</v>
      </c>
      <c r="F22" s="34"/>
      <c r="G22" s="31"/>
      <c r="H22" s="31"/>
    </row>
    <row r="23" spans="1:8" x14ac:dyDescent="0.25">
      <c r="A23" s="245"/>
      <c r="B23" s="250"/>
      <c r="C23" s="146" t="s">
        <v>320</v>
      </c>
      <c r="D23" s="148"/>
      <c r="E23" s="148"/>
      <c r="F23" s="32"/>
      <c r="G23" s="31"/>
      <c r="H23" s="31"/>
    </row>
    <row r="24" spans="1:8" ht="15.75" customHeight="1" x14ac:dyDescent="0.25">
      <c r="A24" s="245"/>
      <c r="B24" s="250"/>
      <c r="C24" s="146" t="s">
        <v>321</v>
      </c>
      <c r="D24" s="148"/>
      <c r="E24" s="148"/>
      <c r="F24" s="33"/>
      <c r="G24" s="31"/>
      <c r="H24" s="31"/>
    </row>
    <row r="25" spans="1:8" x14ac:dyDescent="0.25">
      <c r="A25" s="245">
        <v>5</v>
      </c>
      <c r="B25" s="250" t="s">
        <v>325</v>
      </c>
      <c r="C25" s="146" t="s">
        <v>319</v>
      </c>
      <c r="D25" s="147">
        <f>D26+D27+D28+D29</f>
        <v>681512.74800000002</v>
      </c>
      <c r="E25" s="147">
        <f>E26+E27+E28+E29</f>
        <v>412380.1</v>
      </c>
      <c r="F25" s="32"/>
      <c r="G25" s="31"/>
      <c r="H25" s="31"/>
    </row>
    <row r="26" spans="1:8" ht="18.600000000000001" customHeight="1" x14ac:dyDescent="0.25">
      <c r="A26" s="245"/>
      <c r="B26" s="250"/>
      <c r="C26" s="146" t="s">
        <v>65</v>
      </c>
      <c r="D26" s="148"/>
      <c r="E26" s="148"/>
      <c r="F26" s="17" t="s">
        <v>233</v>
      </c>
      <c r="G26" s="31"/>
      <c r="H26" s="31"/>
    </row>
    <row r="27" spans="1:8" x14ac:dyDescent="0.25">
      <c r="A27" s="245"/>
      <c r="B27" s="250"/>
      <c r="C27" s="146" t="s">
        <v>64</v>
      </c>
      <c r="D27" s="148">
        <v>681512.74800000002</v>
      </c>
      <c r="E27" s="148">
        <v>412380.1</v>
      </c>
      <c r="F27" s="32"/>
      <c r="G27" s="31"/>
      <c r="H27" s="31"/>
    </row>
    <row r="28" spans="1:8" x14ac:dyDescent="0.25">
      <c r="A28" s="245"/>
      <c r="B28" s="250"/>
      <c r="C28" s="146" t="s">
        <v>320</v>
      </c>
      <c r="D28" s="148"/>
      <c r="E28" s="148"/>
    </row>
    <row r="29" spans="1:8" x14ac:dyDescent="0.25">
      <c r="A29" s="245"/>
      <c r="B29" s="250"/>
      <c r="C29" s="146" t="s">
        <v>321</v>
      </c>
      <c r="D29" s="148"/>
      <c r="E29" s="148"/>
    </row>
    <row r="30" spans="1:8" x14ac:dyDescent="0.25">
      <c r="A30" s="245">
        <v>6</v>
      </c>
      <c r="B30" s="250" t="s">
        <v>326</v>
      </c>
      <c r="C30" s="146" t="s">
        <v>319</v>
      </c>
      <c r="D30" s="147">
        <f>D31+D32+D33+D34</f>
        <v>312437.20600000001</v>
      </c>
      <c r="E30" s="147">
        <f>E31+E32+E33+E34</f>
        <v>312437.21000000002</v>
      </c>
    </row>
    <row r="31" spans="1:8" x14ac:dyDescent="0.25">
      <c r="A31" s="245"/>
      <c r="B31" s="250"/>
      <c r="C31" s="146" t="s">
        <v>65</v>
      </c>
      <c r="D31" s="148"/>
      <c r="E31" s="148"/>
    </row>
    <row r="32" spans="1:8" x14ac:dyDescent="0.25">
      <c r="A32" s="245"/>
      <c r="B32" s="250"/>
      <c r="C32" s="146" t="s">
        <v>64</v>
      </c>
      <c r="D32" s="148">
        <v>312437.20600000001</v>
      </c>
      <c r="E32" s="148">
        <v>312437.21000000002</v>
      </c>
    </row>
    <row r="33" spans="1:6" x14ac:dyDescent="0.25">
      <c r="A33" s="245"/>
      <c r="B33" s="250"/>
      <c r="C33" s="146" t="s">
        <v>320</v>
      </c>
      <c r="D33" s="148"/>
      <c r="E33" s="148"/>
    </row>
    <row r="34" spans="1:6" ht="15.75" customHeight="1" x14ac:dyDescent="0.25">
      <c r="A34" s="245"/>
      <c r="B34" s="250"/>
      <c r="C34" s="146" t="s">
        <v>321</v>
      </c>
      <c r="D34" s="148"/>
      <c r="E34" s="148"/>
    </row>
    <row r="35" spans="1:6" ht="16.899999999999999" customHeight="1" x14ac:dyDescent="0.25">
      <c r="A35" s="245">
        <v>7</v>
      </c>
      <c r="B35" s="250" t="s">
        <v>327</v>
      </c>
      <c r="C35" s="146" t="s">
        <v>319</v>
      </c>
      <c r="D35" s="147">
        <f>D36+D37+D38+D39</f>
        <v>150000</v>
      </c>
      <c r="E35" s="147">
        <f>E36+E37+E38+E39</f>
        <v>133643.96</v>
      </c>
    </row>
    <row r="36" spans="1:6" ht="16.899999999999999" customHeight="1" x14ac:dyDescent="0.25">
      <c r="A36" s="245"/>
      <c r="B36" s="250"/>
      <c r="C36" s="146" t="s">
        <v>65</v>
      </c>
      <c r="D36" s="148"/>
      <c r="E36" s="148"/>
    </row>
    <row r="37" spans="1:6" ht="16.899999999999999" customHeight="1" x14ac:dyDescent="0.25">
      <c r="A37" s="245"/>
      <c r="B37" s="250"/>
      <c r="C37" s="146" t="s">
        <v>64</v>
      </c>
      <c r="D37" s="148">
        <v>150000</v>
      </c>
      <c r="E37" s="148">
        <v>133643.96</v>
      </c>
      <c r="F37" s="18" t="s">
        <v>235</v>
      </c>
    </row>
    <row r="38" spans="1:6" ht="16.899999999999999" customHeight="1" x14ac:dyDescent="0.25">
      <c r="A38" s="245"/>
      <c r="B38" s="250"/>
      <c r="C38" s="146" t="s">
        <v>320</v>
      </c>
      <c r="D38" s="148"/>
      <c r="E38" s="148"/>
    </row>
    <row r="39" spans="1:6" ht="16.899999999999999" customHeight="1" x14ac:dyDescent="0.25">
      <c r="A39" s="245"/>
      <c r="B39" s="250"/>
      <c r="C39" s="146" t="s">
        <v>321</v>
      </c>
      <c r="D39" s="148"/>
      <c r="E39" s="148"/>
    </row>
    <row r="40" spans="1:6" ht="15.75" customHeight="1" x14ac:dyDescent="0.25">
      <c r="A40" s="245">
        <v>8</v>
      </c>
      <c r="B40" s="250" t="s">
        <v>264</v>
      </c>
      <c r="C40" s="146" t="s">
        <v>319</v>
      </c>
      <c r="D40" s="147">
        <f>D41+D42+D43+D44</f>
        <v>100870.111</v>
      </c>
      <c r="E40" s="147">
        <f>E41+E42+E43+E44</f>
        <v>67596.509999999995</v>
      </c>
    </row>
    <row r="41" spans="1:6" ht="15.6" customHeight="1" x14ac:dyDescent="0.25">
      <c r="A41" s="245"/>
      <c r="B41" s="250"/>
      <c r="C41" s="146" t="s">
        <v>65</v>
      </c>
      <c r="D41" s="148"/>
      <c r="E41" s="148"/>
    </row>
    <row r="42" spans="1:6" ht="15.6" customHeight="1" x14ac:dyDescent="0.25">
      <c r="A42" s="245"/>
      <c r="B42" s="250"/>
      <c r="C42" s="146" t="s">
        <v>64</v>
      </c>
      <c r="D42" s="148">
        <v>100870.111</v>
      </c>
      <c r="E42" s="148">
        <v>67596.509999999995</v>
      </c>
    </row>
    <row r="43" spans="1:6" ht="15.6" customHeight="1" x14ac:dyDescent="0.25">
      <c r="A43" s="245"/>
      <c r="B43" s="250"/>
      <c r="C43" s="146" t="s">
        <v>320</v>
      </c>
      <c r="D43" s="148"/>
      <c r="E43" s="148"/>
    </row>
    <row r="44" spans="1:6" ht="15.6" customHeight="1" x14ac:dyDescent="0.25">
      <c r="A44" s="245"/>
      <c r="B44" s="250"/>
      <c r="C44" s="146" t="s">
        <v>321</v>
      </c>
      <c r="D44" s="148"/>
      <c r="E44" s="148"/>
    </row>
    <row r="45" spans="1:6" ht="15.6" customHeight="1" x14ac:dyDescent="0.25">
      <c r="A45" s="245">
        <v>9</v>
      </c>
      <c r="B45" s="250" t="s">
        <v>328</v>
      </c>
      <c r="C45" s="146" t="s">
        <v>319</v>
      </c>
      <c r="D45" s="147">
        <f>D46+D47+D48+D49</f>
        <v>3000</v>
      </c>
      <c r="E45" s="147">
        <f>E46+E47+E48+E49</f>
        <v>3000</v>
      </c>
    </row>
    <row r="46" spans="1:6" ht="15.6" customHeight="1" x14ac:dyDescent="0.25">
      <c r="A46" s="245"/>
      <c r="B46" s="250"/>
      <c r="C46" s="146" t="s">
        <v>65</v>
      </c>
      <c r="D46" s="148"/>
      <c r="E46" s="148"/>
    </row>
    <row r="47" spans="1:6" ht="15.6" customHeight="1" x14ac:dyDescent="0.25">
      <c r="A47" s="245"/>
      <c r="B47" s="250"/>
      <c r="C47" s="146" t="s">
        <v>64</v>
      </c>
      <c r="D47" s="148">
        <v>3000</v>
      </c>
      <c r="E47" s="148">
        <v>3000</v>
      </c>
    </row>
    <row r="48" spans="1:6" ht="15.6" customHeight="1" x14ac:dyDescent="0.25">
      <c r="A48" s="245"/>
      <c r="B48" s="250"/>
      <c r="C48" s="146" t="s">
        <v>320</v>
      </c>
      <c r="D48" s="148"/>
      <c r="E48" s="148"/>
      <c r="F48" s="17" t="s">
        <v>237</v>
      </c>
    </row>
    <row r="49" spans="1:5" ht="15.6" customHeight="1" x14ac:dyDescent="0.25">
      <c r="A49" s="245"/>
      <c r="B49" s="250"/>
      <c r="C49" s="146" t="s">
        <v>321</v>
      </c>
      <c r="D49" s="148"/>
      <c r="E49" s="148"/>
    </row>
    <row r="50" spans="1:5" x14ac:dyDescent="0.25">
      <c r="A50" s="245">
        <v>10</v>
      </c>
      <c r="B50" s="250" t="s">
        <v>329</v>
      </c>
      <c r="C50" s="146" t="s">
        <v>319</v>
      </c>
      <c r="D50" s="147">
        <f>D51+D52+D53+D54</f>
        <v>50000</v>
      </c>
      <c r="E50" s="147">
        <f>E51+E52+E53+E54</f>
        <v>43099.27</v>
      </c>
    </row>
    <row r="51" spans="1:5" ht="15.75" customHeight="1" x14ac:dyDescent="0.25">
      <c r="A51" s="245"/>
      <c r="B51" s="250"/>
      <c r="C51" s="146" t="s">
        <v>65</v>
      </c>
      <c r="D51" s="148"/>
      <c r="E51" s="148"/>
    </row>
    <row r="52" spans="1:5" x14ac:dyDescent="0.25">
      <c r="A52" s="245"/>
      <c r="B52" s="250"/>
      <c r="C52" s="146" t="s">
        <v>64</v>
      </c>
      <c r="D52" s="148">
        <v>50000</v>
      </c>
      <c r="E52" s="148">
        <v>43099.27</v>
      </c>
    </row>
    <row r="53" spans="1:5" x14ac:dyDescent="0.25">
      <c r="A53" s="245"/>
      <c r="B53" s="250"/>
      <c r="C53" s="146" t="s">
        <v>320</v>
      </c>
      <c r="D53" s="148"/>
      <c r="E53" s="148"/>
    </row>
    <row r="54" spans="1:5" x14ac:dyDescent="0.25">
      <c r="A54" s="245"/>
      <c r="B54" s="250"/>
      <c r="C54" s="146" t="s">
        <v>321</v>
      </c>
      <c r="D54" s="148"/>
      <c r="E54" s="148"/>
    </row>
    <row r="55" spans="1:5" x14ac:dyDescent="0.25">
      <c r="A55" s="245">
        <v>11</v>
      </c>
      <c r="B55" s="250" t="s">
        <v>330</v>
      </c>
      <c r="C55" s="146" t="s">
        <v>319</v>
      </c>
      <c r="D55" s="147">
        <f>D56+D57+D58+D59</f>
        <v>3000</v>
      </c>
      <c r="E55" s="147">
        <f>E56+E57+E58+E59</f>
        <v>2000</v>
      </c>
    </row>
    <row r="56" spans="1:5" x14ac:dyDescent="0.25">
      <c r="A56" s="245"/>
      <c r="B56" s="250"/>
      <c r="C56" s="146" t="s">
        <v>65</v>
      </c>
      <c r="D56" s="148"/>
      <c r="E56" s="148"/>
    </row>
    <row r="57" spans="1:5" x14ac:dyDescent="0.25">
      <c r="A57" s="245"/>
      <c r="B57" s="250"/>
      <c r="C57" s="146" t="s">
        <v>64</v>
      </c>
      <c r="D57" s="148">
        <v>3000</v>
      </c>
      <c r="E57" s="148">
        <v>2000</v>
      </c>
    </row>
    <row r="58" spans="1:5" x14ac:dyDescent="0.25">
      <c r="A58" s="245"/>
      <c r="B58" s="250"/>
      <c r="C58" s="146" t="s">
        <v>320</v>
      </c>
      <c r="D58" s="148"/>
      <c r="E58" s="148"/>
    </row>
    <row r="59" spans="1:5" x14ac:dyDescent="0.25">
      <c r="A59" s="245"/>
      <c r="B59" s="250"/>
      <c r="C59" s="146" t="s">
        <v>321</v>
      </c>
      <c r="D59" s="148"/>
      <c r="E59" s="148"/>
    </row>
    <row r="60" spans="1:5" x14ac:dyDescent="0.25">
      <c r="A60" s="245">
        <v>12</v>
      </c>
      <c r="B60" s="246" t="s">
        <v>331</v>
      </c>
      <c r="C60" s="144" t="s">
        <v>319</v>
      </c>
      <c r="D60" s="147">
        <f>D62</f>
        <v>282664.68400000001</v>
      </c>
      <c r="E60" s="147">
        <f>E62</f>
        <v>343949.2</v>
      </c>
    </row>
    <row r="61" spans="1:5" x14ac:dyDescent="0.25">
      <c r="A61" s="245"/>
      <c r="B61" s="246"/>
      <c r="C61" s="144" t="s">
        <v>65</v>
      </c>
      <c r="D61" s="147"/>
      <c r="E61" s="147"/>
    </row>
    <row r="62" spans="1:5" ht="28.5" x14ac:dyDescent="0.25">
      <c r="A62" s="245"/>
      <c r="B62" s="246"/>
      <c r="C62" s="144" t="s">
        <v>64</v>
      </c>
      <c r="D62" s="147">
        <f>D65</f>
        <v>282664.68400000001</v>
      </c>
      <c r="E62" s="147">
        <f>E65</f>
        <v>343949.2</v>
      </c>
    </row>
    <row r="63" spans="1:5" ht="28.5" x14ac:dyDescent="0.25">
      <c r="A63" s="245"/>
      <c r="B63" s="246"/>
      <c r="C63" s="144" t="s">
        <v>320</v>
      </c>
      <c r="D63" s="147"/>
      <c r="E63" s="147"/>
    </row>
    <row r="64" spans="1:5" ht="28.5" x14ac:dyDescent="0.25">
      <c r="A64" s="245"/>
      <c r="B64" s="246"/>
      <c r="C64" s="144" t="s">
        <v>321</v>
      </c>
      <c r="D64" s="147"/>
      <c r="E64" s="147"/>
    </row>
    <row r="65" spans="1:6" ht="19.149999999999999" customHeight="1" x14ac:dyDescent="0.25">
      <c r="A65" s="245">
        <v>13</v>
      </c>
      <c r="B65" s="250" t="s">
        <v>332</v>
      </c>
      <c r="C65" s="146" t="s">
        <v>319</v>
      </c>
      <c r="D65" s="147">
        <f>D66+D67+D68+D69</f>
        <v>282664.68400000001</v>
      </c>
      <c r="E65" s="147">
        <f>E66+E67+E68+E69</f>
        <v>343949.2</v>
      </c>
    </row>
    <row r="66" spans="1:6" ht="19.149999999999999" customHeight="1" x14ac:dyDescent="0.25">
      <c r="A66" s="245"/>
      <c r="B66" s="250"/>
      <c r="C66" s="146" t="s">
        <v>65</v>
      </c>
      <c r="D66" s="148"/>
      <c r="E66" s="147"/>
    </row>
    <row r="67" spans="1:6" ht="19.149999999999999" customHeight="1" x14ac:dyDescent="0.25">
      <c r="A67" s="245"/>
      <c r="B67" s="250"/>
      <c r="C67" s="146" t="s">
        <v>64</v>
      </c>
      <c r="D67" s="148">
        <v>282664.68400000001</v>
      </c>
      <c r="E67" s="148">
        <v>343949.2</v>
      </c>
    </row>
    <row r="68" spans="1:6" ht="19.149999999999999" customHeight="1" x14ac:dyDescent="0.25">
      <c r="A68" s="245"/>
      <c r="B68" s="250"/>
      <c r="C68" s="146" t="s">
        <v>320</v>
      </c>
      <c r="D68" s="148"/>
      <c r="E68" s="148"/>
    </row>
    <row r="69" spans="1:6" ht="19.149999999999999" customHeight="1" x14ac:dyDescent="0.25">
      <c r="A69" s="245"/>
      <c r="B69" s="250"/>
      <c r="C69" s="146" t="s">
        <v>321</v>
      </c>
      <c r="D69" s="148"/>
      <c r="E69" s="148"/>
      <c r="F69" s="17" t="s">
        <v>239</v>
      </c>
    </row>
    <row r="70" spans="1:6" x14ac:dyDescent="0.25">
      <c r="A70" s="245">
        <v>14</v>
      </c>
      <c r="B70" s="246" t="s">
        <v>333</v>
      </c>
      <c r="C70" s="144" t="s">
        <v>319</v>
      </c>
      <c r="D70" s="147">
        <f>D72</f>
        <v>5000</v>
      </c>
      <c r="E70" s="147">
        <f>E72</f>
        <v>5000</v>
      </c>
    </row>
    <row r="71" spans="1:6" x14ac:dyDescent="0.25">
      <c r="A71" s="245"/>
      <c r="B71" s="246"/>
      <c r="C71" s="144" t="s">
        <v>65</v>
      </c>
      <c r="D71" s="147"/>
      <c r="E71" s="147"/>
    </row>
    <row r="72" spans="1:6" ht="28.5" x14ac:dyDescent="0.25">
      <c r="A72" s="245"/>
      <c r="B72" s="246"/>
      <c r="C72" s="144" t="s">
        <v>64</v>
      </c>
      <c r="D72" s="147">
        <f>D75+D80</f>
        <v>5000</v>
      </c>
      <c r="E72" s="147">
        <f>E75+E80</f>
        <v>5000</v>
      </c>
    </row>
    <row r="73" spans="1:6" ht="28.5" x14ac:dyDescent="0.25">
      <c r="A73" s="245"/>
      <c r="B73" s="246"/>
      <c r="C73" s="144" t="s">
        <v>320</v>
      </c>
      <c r="D73" s="147"/>
      <c r="E73" s="147"/>
    </row>
    <row r="74" spans="1:6" ht="32.25" customHeight="1" x14ac:dyDescent="0.25">
      <c r="A74" s="245"/>
      <c r="B74" s="246"/>
      <c r="C74" s="144" t="s">
        <v>321</v>
      </c>
      <c r="D74" s="147"/>
      <c r="E74" s="147"/>
    </row>
    <row r="75" spans="1:6" s="88" customFormat="1" ht="18" customHeight="1" x14ac:dyDescent="0.25">
      <c r="A75" s="245">
        <v>15</v>
      </c>
      <c r="B75" s="250" t="s">
        <v>341</v>
      </c>
      <c r="C75" s="146" t="s">
        <v>319</v>
      </c>
      <c r="D75" s="147">
        <f>D76+D77+D78+D79</f>
        <v>500</v>
      </c>
      <c r="E75" s="147">
        <f>E76+E77+E78+E79</f>
        <v>500</v>
      </c>
    </row>
    <row r="76" spans="1:6" ht="18" customHeight="1" x14ac:dyDescent="0.25">
      <c r="A76" s="245"/>
      <c r="B76" s="250"/>
      <c r="C76" s="146" t="s">
        <v>65</v>
      </c>
      <c r="D76" s="148"/>
      <c r="E76" s="148"/>
    </row>
    <row r="77" spans="1:6" ht="18" customHeight="1" x14ac:dyDescent="0.25">
      <c r="A77" s="245"/>
      <c r="B77" s="250"/>
      <c r="C77" s="146" t="s">
        <v>64</v>
      </c>
      <c r="D77" s="148">
        <v>500</v>
      </c>
      <c r="E77" s="148">
        <v>500</v>
      </c>
      <c r="F77" s="18" t="s">
        <v>241</v>
      </c>
    </row>
    <row r="78" spans="1:6" ht="18" customHeight="1" x14ac:dyDescent="0.25">
      <c r="A78" s="245"/>
      <c r="B78" s="250"/>
      <c r="C78" s="146" t="s">
        <v>320</v>
      </c>
      <c r="D78" s="148"/>
      <c r="E78" s="148"/>
    </row>
    <row r="79" spans="1:6" ht="15.75" customHeight="1" x14ac:dyDescent="0.25">
      <c r="A79" s="245"/>
      <c r="B79" s="250"/>
      <c r="C79" s="146" t="s">
        <v>321</v>
      </c>
      <c r="D79" s="148"/>
      <c r="E79" s="148"/>
    </row>
    <row r="80" spans="1:6" ht="15.6" customHeight="1" x14ac:dyDescent="0.25">
      <c r="A80" s="245">
        <v>16</v>
      </c>
      <c r="B80" s="250" t="s">
        <v>334</v>
      </c>
      <c r="C80" s="146" t="s">
        <v>319</v>
      </c>
      <c r="D80" s="147">
        <f>D81+D82+D83+D84</f>
        <v>4500</v>
      </c>
      <c r="E80" s="147">
        <f>E81+E82+E83+E84</f>
        <v>4500</v>
      </c>
    </row>
    <row r="81" spans="1:6" ht="15.6" customHeight="1" x14ac:dyDescent="0.25">
      <c r="A81" s="245"/>
      <c r="B81" s="250"/>
      <c r="C81" s="146" t="s">
        <v>65</v>
      </c>
      <c r="D81" s="148"/>
      <c r="E81" s="148"/>
    </row>
    <row r="82" spans="1:6" ht="15.6" customHeight="1" x14ac:dyDescent="0.25">
      <c r="A82" s="245"/>
      <c r="B82" s="250"/>
      <c r="C82" s="146" t="s">
        <v>64</v>
      </c>
      <c r="D82" s="148">
        <v>4500</v>
      </c>
      <c r="E82" s="148">
        <v>4500</v>
      </c>
    </row>
    <row r="83" spans="1:6" ht="15.6" customHeight="1" x14ac:dyDescent="0.25">
      <c r="A83" s="245"/>
      <c r="B83" s="250"/>
      <c r="C83" s="146" t="s">
        <v>320</v>
      </c>
      <c r="D83" s="148"/>
      <c r="E83" s="148"/>
    </row>
    <row r="84" spans="1:6" ht="21.6" customHeight="1" x14ac:dyDescent="0.25">
      <c r="A84" s="245"/>
      <c r="B84" s="250"/>
      <c r="C84" s="146" t="s">
        <v>321</v>
      </c>
      <c r="D84" s="148"/>
      <c r="E84" s="148"/>
    </row>
    <row r="85" spans="1:6" ht="47.25" customHeight="1" x14ac:dyDescent="0.25"/>
    <row r="86" spans="1:6" ht="60" customHeight="1" x14ac:dyDescent="0.25"/>
    <row r="88" spans="1:6" ht="24" customHeight="1" x14ac:dyDescent="0.25">
      <c r="A88" s="251"/>
      <c r="B88" s="254" t="s">
        <v>335</v>
      </c>
      <c r="C88" s="247" t="s">
        <v>336</v>
      </c>
      <c r="D88" s="248"/>
      <c r="E88" s="249" t="s">
        <v>337</v>
      </c>
      <c r="F88" s="18" t="s">
        <v>244</v>
      </c>
    </row>
    <row r="89" spans="1:6" x14ac:dyDescent="0.25">
      <c r="A89" s="252"/>
      <c r="B89" s="254"/>
      <c r="C89" s="247"/>
      <c r="D89" s="248"/>
      <c r="E89" s="249"/>
    </row>
    <row r="90" spans="1:6" x14ac:dyDescent="0.25">
      <c r="A90" s="252"/>
      <c r="B90" s="254"/>
      <c r="C90" s="247"/>
      <c r="D90" s="248"/>
      <c r="E90" s="249"/>
    </row>
    <row r="91" spans="1:6" x14ac:dyDescent="0.25">
      <c r="A91" s="253"/>
      <c r="B91" s="254"/>
      <c r="C91" s="247"/>
      <c r="D91" s="248"/>
      <c r="E91" s="249"/>
    </row>
    <row r="92" spans="1:6" x14ac:dyDescent="0.25">
      <c r="A92" s="153"/>
      <c r="B92" s="154"/>
      <c r="C92" s="155"/>
      <c r="D92" s="156"/>
      <c r="E92" s="157"/>
    </row>
    <row r="93" spans="1:6" ht="15.75" customHeight="1" x14ac:dyDescent="0.25"/>
    <row r="95" spans="1:6" ht="47.25" hidden="1" customHeight="1" x14ac:dyDescent="0.25"/>
    <row r="96" spans="1:6" ht="62.45" hidden="1" customHeight="1" x14ac:dyDescent="0.25"/>
    <row r="97" spans="6:6" ht="62.45" hidden="1" customHeight="1" x14ac:dyDescent="0.25"/>
    <row r="98" spans="6:6" ht="15.6" hidden="1" customHeight="1" x14ac:dyDescent="0.25"/>
    <row r="99" spans="6:6" ht="15.6" hidden="1" customHeight="1" x14ac:dyDescent="0.25"/>
    <row r="100" spans="6:6" ht="15.6" hidden="1" customHeight="1" x14ac:dyDescent="0.25"/>
    <row r="101" spans="6:6" ht="15.6" hidden="1" customHeight="1" x14ac:dyDescent="0.25"/>
    <row r="102" spans="6:6" ht="15.6" hidden="1" customHeight="1" x14ac:dyDescent="0.25"/>
    <row r="103" spans="6:6" ht="15.6" hidden="1" customHeight="1" x14ac:dyDescent="0.25"/>
    <row r="104" spans="6:6" ht="15.6" hidden="1" customHeight="1" x14ac:dyDescent="0.25"/>
    <row r="105" spans="6:6" ht="15.75" customHeight="1" x14ac:dyDescent="0.25"/>
    <row r="106" spans="6:6" ht="66" customHeight="1" x14ac:dyDescent="0.25"/>
    <row r="108" spans="6:6" ht="52.5" customHeight="1" x14ac:dyDescent="0.25">
      <c r="F108" s="18" t="s">
        <v>247</v>
      </c>
    </row>
    <row r="111" spans="6:6" ht="15.75" customHeight="1" x14ac:dyDescent="0.25"/>
    <row r="115" spans="6:6" ht="47.25" customHeight="1" x14ac:dyDescent="0.25"/>
    <row r="116" spans="6:6" ht="72.75" customHeight="1" x14ac:dyDescent="0.25"/>
    <row r="117" spans="6:6" ht="96" customHeight="1" x14ac:dyDescent="0.25">
      <c r="F117" s="18" t="s">
        <v>248</v>
      </c>
    </row>
    <row r="122" spans="6:6" ht="15.75" customHeight="1" x14ac:dyDescent="0.25"/>
    <row r="125" spans="6:6" ht="47.25" customHeight="1" x14ac:dyDescent="0.25"/>
    <row r="126" spans="6:6" ht="54.75" customHeight="1" x14ac:dyDescent="0.25"/>
    <row r="128" spans="6:6" ht="29.25" customHeight="1" x14ac:dyDescent="0.25">
      <c r="F128" s="70" t="s">
        <v>252</v>
      </c>
    </row>
    <row r="132" spans="6:6" ht="15.75" customHeight="1" x14ac:dyDescent="0.25"/>
    <row r="135" spans="6:6" ht="47.25" customHeight="1" x14ac:dyDescent="0.25"/>
    <row r="136" spans="6:6" ht="47.25" customHeight="1" x14ac:dyDescent="0.25"/>
    <row r="137" spans="6:6" ht="55.5" customHeight="1" x14ac:dyDescent="0.25">
      <c r="F137" s="18" t="s">
        <v>248</v>
      </c>
    </row>
    <row r="138" spans="6:6" ht="60" hidden="1" customHeight="1" x14ac:dyDescent="0.25"/>
    <row r="139" spans="6:6" ht="43.5" customHeight="1" x14ac:dyDescent="0.25">
      <c r="F139" s="18" t="s">
        <v>250</v>
      </c>
    </row>
    <row r="145" spans="6:6" ht="47.25" customHeight="1" x14ac:dyDescent="0.25"/>
    <row r="148" spans="6:6" ht="30.75" customHeight="1" x14ac:dyDescent="0.25">
      <c r="F148" s="70" t="s">
        <v>252</v>
      </c>
    </row>
    <row r="155" spans="6:6" ht="47.25" customHeight="1" x14ac:dyDescent="0.25"/>
    <row r="157" spans="6:6" ht="68.25" customHeight="1" x14ac:dyDescent="0.25">
      <c r="F157" s="18" t="s">
        <v>248</v>
      </c>
    </row>
    <row r="159" spans="6:6" ht="34.5" customHeight="1" x14ac:dyDescent="0.25">
      <c r="F159" s="66" t="s">
        <v>257</v>
      </c>
    </row>
    <row r="165" spans="6:6" ht="47.25" hidden="1" customHeight="1" x14ac:dyDescent="0.25"/>
    <row r="166" spans="6:6" ht="62.45" hidden="1" customHeight="1" x14ac:dyDescent="0.25"/>
    <row r="167" spans="6:6" ht="62.45" hidden="1" customHeight="1" x14ac:dyDescent="0.25"/>
    <row r="168" spans="6:6" ht="27" hidden="1" customHeight="1" x14ac:dyDescent="0.25">
      <c r="F168" s="18" t="s">
        <v>255</v>
      </c>
    </row>
    <row r="169" spans="6:6" ht="66.599999999999994" hidden="1" customHeight="1" x14ac:dyDescent="0.25"/>
    <row r="170" spans="6:6" ht="15.6" hidden="1" customHeight="1" x14ac:dyDescent="0.25"/>
    <row r="171" spans="6:6" ht="15.6" hidden="1" customHeight="1" x14ac:dyDescent="0.25"/>
    <row r="172" spans="6:6" ht="15.6" hidden="1" customHeight="1" x14ac:dyDescent="0.25"/>
    <row r="173" spans="6:6" ht="15.6" hidden="1" customHeight="1" x14ac:dyDescent="0.25"/>
    <row r="174" spans="6:6" ht="15.6" hidden="1" customHeight="1" x14ac:dyDescent="0.25"/>
    <row r="175" spans="6:6" ht="47.25" customHeight="1" x14ac:dyDescent="0.25"/>
    <row r="178" spans="6:6" ht="36.75" customHeight="1" x14ac:dyDescent="0.25">
      <c r="F178" s="18" t="s">
        <v>259</v>
      </c>
    </row>
    <row r="185" spans="6:6" ht="47.25" hidden="1" customHeight="1" x14ac:dyDescent="0.25"/>
    <row r="186" spans="6:6" ht="63" hidden="1" customHeight="1" x14ac:dyDescent="0.25"/>
    <row r="187" spans="6:6" ht="47.25" hidden="1" customHeight="1" x14ac:dyDescent="0.25"/>
    <row r="188" spans="6:6" ht="15.75" hidden="1" customHeight="1" x14ac:dyDescent="0.25"/>
    <row r="189" spans="6:6" ht="15.75" hidden="1" customHeight="1" x14ac:dyDescent="0.25"/>
    <row r="190" spans="6:6" ht="15.75" hidden="1" customHeight="1" x14ac:dyDescent="0.25"/>
    <row r="191" spans="6:6" ht="15.75" hidden="1" customHeight="1" x14ac:dyDescent="0.25"/>
    <row r="192" spans="6:6" ht="15.75" hidden="1" customHeight="1" x14ac:dyDescent="0.25"/>
    <row r="193" spans="6:10" ht="15.75" hidden="1" customHeight="1" x14ac:dyDescent="0.25"/>
    <row r="194" spans="6:10" ht="15.75" hidden="1" customHeight="1" x14ac:dyDescent="0.25"/>
    <row r="195" spans="6:10" ht="47.25" hidden="1" customHeight="1" x14ac:dyDescent="0.25"/>
    <row r="196" spans="6:10" ht="62.45" hidden="1" customHeight="1" x14ac:dyDescent="0.25"/>
    <row r="197" spans="6:10" ht="62.45" hidden="1" customHeight="1" x14ac:dyDescent="0.25"/>
    <row r="198" spans="6:10" ht="15.6" hidden="1" customHeight="1" x14ac:dyDescent="0.25"/>
    <row r="199" spans="6:10" ht="15.6" hidden="1" customHeight="1" x14ac:dyDescent="0.25"/>
    <row r="200" spans="6:10" ht="15.6" hidden="1" customHeight="1" x14ac:dyDescent="0.25"/>
    <row r="201" spans="6:10" ht="15.6" hidden="1" customHeight="1" x14ac:dyDescent="0.25"/>
    <row r="202" spans="6:10" ht="15.6" hidden="1" customHeight="1" x14ac:dyDescent="0.25"/>
    <row r="203" spans="6:10" ht="15.6" hidden="1" customHeight="1" x14ac:dyDescent="0.25"/>
    <row r="204" spans="6:10" ht="15.6" hidden="1" customHeight="1" x14ac:dyDescent="0.25"/>
    <row r="206" spans="6:10" ht="18" customHeight="1" x14ac:dyDescent="0.25">
      <c r="F206" s="29"/>
      <c r="I206" s="28"/>
      <c r="J206" s="28"/>
    </row>
    <row r="207" spans="6:10" ht="15.6" hidden="1" customHeight="1" x14ac:dyDescent="0.25"/>
  </sheetData>
  <mergeCells count="41">
    <mergeCell ref="F17:F18"/>
    <mergeCell ref="A15:A19"/>
    <mergeCell ref="B15:B19"/>
    <mergeCell ref="A20:A24"/>
    <mergeCell ref="A1:E1"/>
    <mergeCell ref="A2:E2"/>
    <mergeCell ref="A3:E3"/>
    <mergeCell ref="A5:A9"/>
    <mergeCell ref="B5:B9"/>
    <mergeCell ref="A10:A14"/>
    <mergeCell ref="B10:B14"/>
    <mergeCell ref="B20:B24"/>
    <mergeCell ref="A30:A34"/>
    <mergeCell ref="B30:B34"/>
    <mergeCell ref="A25:A29"/>
    <mergeCell ref="B25:B29"/>
    <mergeCell ref="A35:A39"/>
    <mergeCell ref="B35:B39"/>
    <mergeCell ref="A40:A44"/>
    <mergeCell ref="B40:B44"/>
    <mergeCell ref="A45:A49"/>
    <mergeCell ref="B45:B49"/>
    <mergeCell ref="A50:A54"/>
    <mergeCell ref="B50:B54"/>
    <mergeCell ref="A55:A59"/>
    <mergeCell ref="B55:B59"/>
    <mergeCell ref="A60:A64"/>
    <mergeCell ref="B60:B64"/>
    <mergeCell ref="A65:A69"/>
    <mergeCell ref="B65:B69"/>
    <mergeCell ref="A70:A74"/>
    <mergeCell ref="B70:B74"/>
    <mergeCell ref="C88:C91"/>
    <mergeCell ref="D88:D91"/>
    <mergeCell ref="E88:E91"/>
    <mergeCell ref="A75:A79"/>
    <mergeCell ref="B75:B79"/>
    <mergeCell ref="A88:A91"/>
    <mergeCell ref="B88:B91"/>
    <mergeCell ref="A80:A84"/>
    <mergeCell ref="B80:B84"/>
  </mergeCells>
  <printOptions horizontalCentered="1"/>
  <pageMargins left="0.39370078740157483" right="0.39370078740157483" top="0.55118110236220474" bottom="0.55118110236220474" header="0.11811023622047245" footer="0.11811023622047245"/>
  <pageSetup paperSize="9" scale="60" fitToHeight="0" orientation="portrait" r:id="rId1"/>
  <rowBreaks count="1" manualBreakCount="1">
    <brk id="142" max="5"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tabSelected="1" zoomScaleNormal="100" workbookViewId="0">
      <selection activeCell="E11" sqref="E11"/>
    </sheetView>
  </sheetViews>
  <sheetFormatPr defaultColWidth="9" defaultRowHeight="15" x14ac:dyDescent="0.25"/>
  <cols>
    <col min="1" max="1" width="5.75" style="30" customWidth="1"/>
    <col min="2" max="2" width="54.375" style="30" customWidth="1"/>
    <col min="3" max="6" width="15.25" style="30" customWidth="1"/>
    <col min="7" max="16384" width="9" style="30"/>
  </cols>
  <sheetData>
    <row r="1" spans="1:10" ht="19.5" customHeight="1" x14ac:dyDescent="0.25">
      <c r="B1" s="50"/>
      <c r="C1" s="50"/>
      <c r="D1" s="50"/>
      <c r="E1" s="50"/>
      <c r="F1" s="49" t="s">
        <v>75</v>
      </c>
    </row>
    <row r="2" spans="1:10" ht="70.5" customHeight="1" x14ac:dyDescent="0.25">
      <c r="B2" s="272" t="s">
        <v>338</v>
      </c>
      <c r="C2" s="272"/>
      <c r="D2" s="272"/>
      <c r="E2" s="272"/>
      <c r="F2" s="272"/>
    </row>
    <row r="3" spans="1:10" ht="17.25" customHeight="1" x14ac:dyDescent="0.25">
      <c r="B3" s="118"/>
      <c r="C3" s="118"/>
      <c r="D3" s="118"/>
      <c r="E3" s="118"/>
      <c r="F3" s="48" t="s">
        <v>74</v>
      </c>
    </row>
    <row r="4" spans="1:10" ht="61.5" customHeight="1" x14ac:dyDescent="0.25">
      <c r="A4" s="266" t="s">
        <v>73</v>
      </c>
      <c r="B4" s="273" t="s">
        <v>72</v>
      </c>
      <c r="C4" s="275" t="s">
        <v>71</v>
      </c>
      <c r="D4" s="276"/>
      <c r="E4" s="275" t="s">
        <v>70</v>
      </c>
      <c r="F4" s="276"/>
    </row>
    <row r="5" spans="1:10" ht="36.75" customHeight="1" x14ac:dyDescent="0.25">
      <c r="A5" s="267"/>
      <c r="B5" s="274"/>
      <c r="C5" s="47" t="s">
        <v>69</v>
      </c>
      <c r="D5" s="47" t="s">
        <v>6</v>
      </c>
      <c r="E5" s="47" t="s">
        <v>69</v>
      </c>
      <c r="F5" s="47" t="s">
        <v>68</v>
      </c>
    </row>
    <row r="6" spans="1:10" ht="16.5" customHeight="1" x14ac:dyDescent="0.25">
      <c r="A6" s="42">
        <v>1</v>
      </c>
      <c r="B6" s="119">
        <v>2</v>
      </c>
      <c r="C6" s="47">
        <v>3</v>
      </c>
      <c r="D6" s="47">
        <v>4</v>
      </c>
      <c r="E6" s="47">
        <v>5</v>
      </c>
      <c r="F6" s="47">
        <v>6</v>
      </c>
    </row>
    <row r="7" spans="1:10" ht="46.5" customHeight="1" x14ac:dyDescent="0.25">
      <c r="A7" s="42"/>
      <c r="B7" s="46" t="s">
        <v>67</v>
      </c>
      <c r="C7" s="277"/>
      <c r="D7" s="278"/>
      <c r="E7" s="278"/>
      <c r="F7" s="279"/>
    </row>
    <row r="8" spans="1:10" ht="16.5" customHeight="1" x14ac:dyDescent="0.25">
      <c r="A8" s="42"/>
      <c r="B8" s="45" t="s">
        <v>66</v>
      </c>
      <c r="C8" s="168">
        <v>46886</v>
      </c>
      <c r="D8" s="168">
        <v>36549</v>
      </c>
      <c r="E8" s="164">
        <v>100870.1</v>
      </c>
      <c r="F8" s="74">
        <v>67596.509999999995</v>
      </c>
    </row>
    <row r="9" spans="1:10" ht="42.75" customHeight="1" x14ac:dyDescent="0.25">
      <c r="A9" s="42"/>
      <c r="B9" s="44" t="s">
        <v>7</v>
      </c>
      <c r="C9" s="169"/>
      <c r="D9" s="169"/>
      <c r="E9" s="165"/>
      <c r="F9" s="43"/>
    </row>
    <row r="10" spans="1:10" ht="20.25" hidden="1" customHeight="1" x14ac:dyDescent="0.25">
      <c r="A10" s="42"/>
      <c r="B10" s="44"/>
      <c r="C10" s="169"/>
      <c r="D10" s="167"/>
      <c r="E10" s="165"/>
      <c r="F10" s="43"/>
    </row>
    <row r="11" spans="1:10" ht="60.75" customHeight="1" x14ac:dyDescent="0.25">
      <c r="A11" s="42"/>
      <c r="B11" s="41" t="s">
        <v>264</v>
      </c>
      <c r="C11" s="168">
        <v>46886</v>
      </c>
      <c r="D11" s="281">
        <v>36549</v>
      </c>
      <c r="E11" s="164">
        <v>100870.1</v>
      </c>
      <c r="F11" s="73">
        <v>67596.509999999995</v>
      </c>
      <c r="I11" s="40"/>
      <c r="J11" s="40"/>
    </row>
    <row r="12" spans="1:10" ht="48" customHeight="1" x14ac:dyDescent="0.25">
      <c r="B12" s="39"/>
      <c r="C12" s="118"/>
      <c r="D12" s="118"/>
      <c r="E12" s="118"/>
      <c r="F12" s="118"/>
    </row>
    <row r="13" spans="1:10" ht="13.9" hidden="1" customHeight="1" x14ac:dyDescent="0.25">
      <c r="B13" s="38"/>
      <c r="C13" s="118"/>
      <c r="D13" s="271"/>
      <c r="E13" s="271"/>
      <c r="F13" s="271"/>
    </row>
    <row r="14" spans="1:10" ht="25.5" customHeight="1" x14ac:dyDescent="0.3">
      <c r="B14" s="37" t="s">
        <v>63</v>
      </c>
      <c r="C14" s="268"/>
      <c r="D14" s="268"/>
      <c r="E14" s="269" t="s">
        <v>262</v>
      </c>
      <c r="F14" s="269"/>
    </row>
    <row r="15" spans="1:10" ht="33" customHeight="1" x14ac:dyDescent="0.25">
      <c r="C15" s="36"/>
      <c r="D15" s="270"/>
      <c r="E15" s="270"/>
      <c r="F15" s="270"/>
    </row>
    <row r="16" spans="1:10" x14ac:dyDescent="0.25">
      <c r="B16" s="265" t="s">
        <v>138</v>
      </c>
      <c r="C16" s="265"/>
      <c r="D16" s="265"/>
      <c r="E16" s="118"/>
      <c r="F16" s="118"/>
    </row>
    <row r="17" spans="2:6" x14ac:dyDescent="0.25">
      <c r="B17" s="176" t="s">
        <v>137</v>
      </c>
      <c r="C17" s="176"/>
      <c r="D17" s="118"/>
      <c r="E17" s="118"/>
      <c r="F17" s="118"/>
    </row>
    <row r="18" spans="2:6" x14ac:dyDescent="0.25">
      <c r="B18" s="35"/>
      <c r="C18" s="118"/>
      <c r="D18" s="118"/>
      <c r="E18" s="118"/>
      <c r="F18" s="118"/>
    </row>
    <row r="19" spans="2:6" x14ac:dyDescent="0.25">
      <c r="B19" s="118"/>
      <c r="C19" s="118"/>
      <c r="D19" s="118"/>
      <c r="E19" s="118"/>
      <c r="F19" s="118"/>
    </row>
    <row r="20" spans="2:6" x14ac:dyDescent="0.25">
      <c r="B20" s="118"/>
      <c r="C20" s="118"/>
      <c r="D20" s="118"/>
      <c r="E20" s="118"/>
      <c r="F20" s="118"/>
    </row>
    <row r="22" spans="2:6" x14ac:dyDescent="0.25">
      <c r="B22" s="35"/>
    </row>
    <row r="23" spans="2:6" x14ac:dyDescent="0.25">
      <c r="B23" s="35"/>
    </row>
  </sheetData>
  <mergeCells count="12">
    <mergeCell ref="B2:F2"/>
    <mergeCell ref="B4:B5"/>
    <mergeCell ref="C4:D4"/>
    <mergeCell ref="E4:F4"/>
    <mergeCell ref="C7:F7"/>
    <mergeCell ref="B16:D16"/>
    <mergeCell ref="B17:C17"/>
    <mergeCell ref="A4:A5"/>
    <mergeCell ref="C14:D14"/>
    <mergeCell ref="E14:F14"/>
    <mergeCell ref="D15:F15"/>
    <mergeCell ref="D13:F13"/>
  </mergeCells>
  <pageMargins left="0.70866141732283472" right="0.70866141732283472" top="0.74803149606299213" bottom="0.74803149606299213" header="0.31496062992125984" footer="0.31496062992125984"/>
  <pageSetup paperSize="9" scale="65" orientation="portrait" r:id="rId1"/>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 ф7 прил1 пост 217</vt:lpstr>
      <vt:lpstr>ф8</vt:lpstr>
      <vt:lpstr>ф9</vt:lpstr>
      <vt:lpstr>форма 10</vt:lpstr>
      <vt:lpstr>форма 11</vt:lpstr>
      <vt:lpstr>' ф7 прил1 пост 217'!Область_печати</vt:lpstr>
      <vt:lpstr>ф9!Область_печати</vt:lpstr>
      <vt:lpstr>'форма 10'!Область_печати</vt:lpstr>
      <vt:lpstr>'форма 11'!Область_печати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Abubakar</dc:creator>
  <cp:lastModifiedBy>Джунаидов Сулейман Сираждиевич</cp:lastModifiedBy>
  <cp:lastPrinted>2022-02-28T14:32:39Z</cp:lastPrinted>
  <dcterms:created xsi:type="dcterms:W3CDTF">2016-07-01T11:51:02Z</dcterms:created>
  <dcterms:modified xsi:type="dcterms:W3CDTF">2024-03-07T15:00:29Z</dcterms:modified>
</cp:coreProperties>
</file>